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ЕССА-СЛУЖБА\ДОКУМЕНТЫ ОТДЕЛОВ\ЖКХ\МПА-2015\400-8 - утратил силу\"/>
    </mc:Choice>
  </mc:AlternateContent>
  <bookViews>
    <workbookView xWindow="0" yWindow="480" windowWidth="15480" windowHeight="11280" tabRatio="769"/>
  </bookViews>
  <sheets>
    <sheet name="Паспорт" sheetId="2" r:id="rId1"/>
    <sheet name="Перечень мероприятий" sheetId="5" r:id="rId2"/>
    <sheet name="5%" sheetId="11" r:id="rId3"/>
  </sheets>
  <definedNames>
    <definedName name="_xlnm.Print_Titles" localSheetId="1">'Перечень мероприятий'!$6:$7</definedName>
    <definedName name="_xlnm.Print_Area" localSheetId="2">'5%'!$A$1:$H$27</definedName>
    <definedName name="_xlnm.Print_Area" localSheetId="1">'Перечень мероприятий'!$A$1:$N$124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8" i="5" l="1"/>
  <c r="G11" i="5" l="1"/>
  <c r="E12" i="2" s="1"/>
  <c r="H11" i="5" l="1"/>
  <c r="F12" i="2"/>
  <c r="G12" i="2"/>
  <c r="H12" i="2"/>
  <c r="I12" i="2"/>
  <c r="J12" i="2" l="1"/>
  <c r="I11" i="2"/>
  <c r="L12" i="5"/>
  <c r="I14" i="2" s="1"/>
  <c r="I13" i="5"/>
  <c r="F15" i="2" s="1"/>
  <c r="J13" i="5"/>
  <c r="G15" i="2" s="1"/>
  <c r="K13" i="5"/>
  <c r="H15" i="2" s="1"/>
  <c r="L13" i="5"/>
  <c r="I15" i="2" s="1"/>
  <c r="I12" i="5"/>
  <c r="F14" i="2" s="1"/>
  <c r="F11" i="2" s="1"/>
  <c r="J12" i="5"/>
  <c r="G14" i="2" s="1"/>
  <c r="K12" i="5"/>
  <c r="H14" i="2" s="1"/>
  <c r="I10" i="5"/>
  <c r="F13" i="2" s="1"/>
  <c r="J10" i="5"/>
  <c r="G13" i="2" s="1"/>
  <c r="G11" i="2" s="1"/>
  <c r="K10" i="5"/>
  <c r="H13" i="2" s="1"/>
  <c r="H11" i="2" s="1"/>
  <c r="L10" i="5"/>
  <c r="I13" i="2" s="1"/>
  <c r="H12" i="5"/>
  <c r="E14" i="2" s="1"/>
  <c r="I84" i="5"/>
  <c r="J84" i="5"/>
  <c r="K84" i="5"/>
  <c r="L84" i="5"/>
  <c r="H13" i="5"/>
  <c r="E15" i="2" s="1"/>
  <c r="J15" i="2" s="1"/>
  <c r="J13" i="2" l="1"/>
  <c r="J14" i="2"/>
  <c r="E11" i="2"/>
  <c r="J11" i="2"/>
  <c r="G88" i="5"/>
  <c r="G13" i="5" s="1"/>
  <c r="H84" i="5"/>
  <c r="K9" i="5"/>
  <c r="I9" i="5"/>
  <c r="L9" i="5"/>
  <c r="J9" i="5"/>
  <c r="H9" i="5"/>
  <c r="G85" i="5"/>
  <c r="F88" i="5"/>
  <c r="F84" i="5" s="1"/>
  <c r="F13" i="5" s="1"/>
  <c r="H104" i="5"/>
  <c r="I104" i="5"/>
  <c r="J104" i="5"/>
  <c r="K104" i="5"/>
  <c r="L104" i="5"/>
  <c r="J99" i="5"/>
  <c r="K99" i="5"/>
  <c r="L99" i="5"/>
  <c r="I99" i="5"/>
  <c r="G103" i="5"/>
  <c r="G99" i="5" s="1"/>
  <c r="H99" i="5" s="1"/>
  <c r="F99" i="5"/>
  <c r="G84" i="5" l="1"/>
  <c r="G108" i="5"/>
  <c r="G118" i="5" l="1"/>
  <c r="G116" i="5"/>
  <c r="G115" i="5"/>
  <c r="G110" i="5"/>
  <c r="G113" i="5"/>
  <c r="G112" i="5"/>
  <c r="G111" i="5"/>
  <c r="G105" i="5"/>
  <c r="G104" i="5" s="1"/>
  <c r="G106" i="5"/>
  <c r="G107" i="5"/>
  <c r="G48" i="5" l="1"/>
  <c r="H49" i="5"/>
  <c r="H44" i="5" s="1"/>
  <c r="I49" i="5"/>
  <c r="I44" i="5" s="1"/>
  <c r="J49" i="5"/>
  <c r="J44" i="5" s="1"/>
  <c r="K49" i="5"/>
  <c r="K44" i="5" s="1"/>
  <c r="L49" i="5"/>
  <c r="L44" i="5" s="1"/>
  <c r="G47" i="5"/>
  <c r="G12" i="5" s="1"/>
  <c r="G9" i="5" s="1"/>
  <c r="F47" i="5"/>
  <c r="F12" i="5" s="1"/>
  <c r="F9" i="5" s="1"/>
  <c r="F52" i="5"/>
  <c r="F49" i="5" s="1"/>
  <c r="G52" i="5"/>
  <c r="G49" i="5" l="1"/>
  <c r="G44" i="5"/>
  <c r="F94" i="5"/>
  <c r="F89" i="5"/>
  <c r="F53" i="5"/>
  <c r="F48" i="5"/>
  <c r="F44" i="5"/>
</calcChain>
</file>

<file path=xl/sharedStrings.xml><?xml version="1.0" encoding="utf-8"?>
<sst xmlns="http://schemas.openxmlformats.org/spreadsheetml/2006/main" count="342" uniqueCount="160">
  <si>
    <t>Расходы (тыс. рублей)</t>
  </si>
  <si>
    <t>Средства бюджета Московской области</t>
  </si>
  <si>
    <t>Наименование подпрограммы</t>
  </si>
  <si>
    <t>Цель подпрограммы</t>
  </si>
  <si>
    <t>Задачи подпрограммы</t>
  </si>
  <si>
    <t>Сроки реализации подпрограммы</t>
  </si>
  <si>
    <t>Источники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</si>
  <si>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</si>
  <si>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Источник финансирования</t>
  </si>
  <si>
    <t>Итого</t>
  </si>
  <si>
    <t xml:space="preserve">Всего:
в том числе:
</t>
  </si>
  <si>
    <t>Средства федерального бюджета</t>
  </si>
  <si>
    <t>Внебюджетные источники</t>
  </si>
  <si>
    <t>Планируемые результаты реализации подпрограммы</t>
  </si>
  <si>
    <t>N п/п</t>
  </si>
  <si>
    <t>Показатель 1</t>
  </si>
  <si>
    <t>Наименование показателя</t>
  </si>
  <si>
    <t>Целевое значение показателя в соответствии с подпрограммой</t>
  </si>
  <si>
    <t>Изменение целевых значений показателя при увеличении объема финансирования мероприятий подпрограммы</t>
  </si>
  <si>
    <t>Наименование дополнительных мероприятий для реализации в случае увеличения объемов финансирования подпрограммы</t>
  </si>
  <si>
    <t>Объем финансирования дополнительного мероприятия</t>
  </si>
  <si>
    <t>ЗНАЧЕНИЙ ЦЕЛЕВЫХ ПОКАЗАТЕЛЕЙ ЭФФЕКТИВНОСТИ</t>
  </si>
  <si>
    <t>Таблица 1. При увеличении бюджетных ассигнований, направляемых на реализацию подпрограммы, на 5 процентов</t>
  </si>
  <si>
    <t>Таблица 2. При уменьшении бюджетных ассигнований, направляемых на реализацию подпрограммы, на 5 процентов</t>
  </si>
  <si>
    <t>(наименование подпрограммы)</t>
  </si>
  <si>
    <t>Мероприятия по реализации подпрограммы</t>
  </si>
  <si>
    <t>Перечень стандартных процедур, обеспечивающих выполнение мероприятия, с указанием предельных сроков их исполнения</t>
  </si>
  <si>
    <t>Источники финансирования</t>
  </si>
  <si>
    <t>Срок исполнения мероприятия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</si>
  <si>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</si>
  <si>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</si>
  <si>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</si>
  <si>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</si>
  <si>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</si>
  <si>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Заказчик подпрограммы</t>
  </si>
  <si>
    <t>2015 год</t>
  </si>
  <si>
    <t>2016 год</t>
  </si>
  <si>
    <t>2017 год</t>
  </si>
  <si>
    <t>2018 год</t>
  </si>
  <si>
    <t>2019 год</t>
  </si>
  <si>
    <t>С 2015 года по 2019 год</t>
  </si>
  <si>
    <t>"Развитие систем коммунальной инфраструктуры"</t>
  </si>
  <si>
    <t>Управление городского жилищного и коммунального хозяйства Администрации городского округа (далее - УГЖКХ)</t>
  </si>
  <si>
    <t>УГЖКХ</t>
  </si>
  <si>
    <t>Средства бюджета городского округа Электросталь</t>
  </si>
  <si>
    <t>Энергосбережение и повышение энергетической эффективности на территории городского округа</t>
  </si>
  <si>
    <t>Эффективное и рациональное использование энергетических ресурсов на территории городского округа Электросталь Московской области за счёт реализации энергосберегающих мероприятий.</t>
  </si>
  <si>
    <t>Задача 1</t>
  </si>
  <si>
    <t>Создание механизмов стимулирования энергосбережения и повышения энергетической эффективности</t>
  </si>
  <si>
    <t>Мероприятие 1</t>
  </si>
  <si>
    <t>Задача 2</t>
  </si>
  <si>
    <t xml:space="preserve">Проведение мониторинга исполнения требований федерального законодательства в области энергосбережения и повышения энергетической эффективности организаций ЖКХ и бюджетных организаций </t>
  </si>
  <si>
    <t xml:space="preserve">Повышение энергетической эффективности в бюджетной сфере </t>
  </si>
  <si>
    <t>Повышение энергетической эффективности в жилищной фонде</t>
  </si>
  <si>
    <t>Задача 3</t>
  </si>
  <si>
    <t xml:space="preserve">Установка приборов учета потребленных энергетических ресурсов </t>
  </si>
  <si>
    <t xml:space="preserve">Проведение обязательного энергетического обследования зданий бюджетных организаций </t>
  </si>
  <si>
    <t>Задача 4</t>
  </si>
  <si>
    <t>Модернизация участков магистральных теплотрасс</t>
  </si>
  <si>
    <t xml:space="preserve">Итого </t>
  </si>
  <si>
    <t xml:space="preserve">Средства бюджета Московской области </t>
  </si>
  <si>
    <t xml:space="preserve">Средства федерального бюджета </t>
  </si>
  <si>
    <t xml:space="preserve">Внебюджетные источники </t>
  </si>
  <si>
    <t xml:space="preserve">Средства бюджета городского округа Электросталь </t>
  </si>
  <si>
    <t>2.</t>
  </si>
  <si>
    <t>2.1</t>
  </si>
  <si>
    <t>3.1</t>
  </si>
  <si>
    <t>4.</t>
  </si>
  <si>
    <t>Подготовка проектно-сметной документации, реализация мероприятий инвестиционных программ в соответствии с утвержденными графиками</t>
  </si>
  <si>
    <t>В период реализации инвестиционных программ</t>
  </si>
  <si>
    <t>Модернизация оборудования котельных</t>
  </si>
  <si>
    <t>Модернизация теплообменного оборудования центральных тепловых пунктов</t>
  </si>
  <si>
    <t>Мероприятие 2</t>
  </si>
  <si>
    <t>4.2</t>
  </si>
  <si>
    <t>Модернизация участков водопроводных сетей</t>
  </si>
  <si>
    <t>Модернизация участков сетей водоотведения</t>
  </si>
  <si>
    <t xml:space="preserve">Задача 5 </t>
  </si>
  <si>
    <t>5</t>
  </si>
  <si>
    <t>5.1</t>
  </si>
  <si>
    <t xml:space="preserve">Приведение к нормативным значениям уровня освещенности, энергетической эффективности и надежности систем наружного освещения </t>
  </si>
  <si>
    <t xml:space="preserve">Повышение эффективности использования электрической энегрии и мощности </t>
  </si>
  <si>
    <t>5.2</t>
  </si>
  <si>
    <t xml:space="preserve">Задача 6 </t>
  </si>
  <si>
    <t>Повышение энергетической эффективности в транспортном комплексе</t>
  </si>
  <si>
    <t>6.</t>
  </si>
  <si>
    <t>1.2.</t>
  </si>
  <si>
    <t>Мерпориятие 2</t>
  </si>
  <si>
    <t xml:space="preserve">Информационная поддержка и пропаганда энергосбережения и повышения энергетической эффективности, информирование потребителей о возможности заключения энергосервисных договоров (контрактов)  </t>
  </si>
  <si>
    <t>Приобретение транспортных средств, использующих природный газ, газовые смеси, сжиженный углеводородный газ в качестве моторного топлива, регулирование тарифов на услуги по перевозке на которых осуществляется муниципальным образованием</t>
  </si>
  <si>
    <t>6.1</t>
  </si>
  <si>
    <t xml:space="preserve">В пределах финансовых средств, предусмотренных на основную деятельность ответственных за исполнение мероприятия. </t>
  </si>
  <si>
    <t>2015-2019 гг</t>
  </si>
  <si>
    <t>Организация работы по выполнению мероприятия осуществляется в рамках исполнения полномочий, возложенных на УГЖКХ (ежегодно, IV квартал)</t>
  </si>
  <si>
    <t xml:space="preserve">Исполнение требований федерального законодательства в области энергосбережения и повышения энергетической эффективности </t>
  </si>
  <si>
    <t xml:space="preserve">Размещение информации по вопросам энергосбережения и энергоэффективности  на официальном сайте городского округа Электросталь, средствах массовой информации, проведение семинаров </t>
  </si>
  <si>
    <t xml:space="preserve">Заключение муниципального контракта на проведение энергетического обследования </t>
  </si>
  <si>
    <t xml:space="preserve">Организации бюджетной сферы </t>
  </si>
  <si>
    <t xml:space="preserve">Заключение ресурсоснабжающими организациями контрактов на установку приборов учета потребленных энергетических ресурсов. 
Включение платежей за установку приборов учета потребленных энергетических ресурсов. </t>
  </si>
  <si>
    <t>Заключение контракта на приобретение транспортных средств</t>
  </si>
  <si>
    <t>Транспортная организация</t>
  </si>
  <si>
    <t>"Энергосбережение и повышение энергетической эффективности на территории городского округа"</t>
  </si>
  <si>
    <t>Повышение энергетической эффективности систем коммунальной инфраструктуры</t>
  </si>
  <si>
    <t>5.3</t>
  </si>
  <si>
    <t>Мероприятие 3</t>
  </si>
  <si>
    <t xml:space="preserve">Мероприятия по ремонту помещений организаций бюджетной сферы </t>
  </si>
  <si>
    <t xml:space="preserve">Заключение контракта на проведение работ </t>
  </si>
  <si>
    <t>2.2</t>
  </si>
  <si>
    <t>В пределах финансовых средств, предусмотренных подпрограммой "Благоустройство и содержание территорий городского округа"</t>
  </si>
  <si>
    <t>4.1.</t>
  </si>
  <si>
    <t>4.3</t>
  </si>
  <si>
    <t>4.4</t>
  </si>
  <si>
    <t>Мероприятие 4</t>
  </si>
  <si>
    <t>Мероприятие 5</t>
  </si>
  <si>
    <t>4.5</t>
  </si>
  <si>
    <t>УГЖКХ, 
МУ "УМЗ"</t>
  </si>
  <si>
    <t xml:space="preserve">Увеличение протяженности системы уличного освещения городского округа на 780 м </t>
  </si>
  <si>
    <t>2015г.</t>
  </si>
  <si>
    <t>2019 г.</t>
  </si>
  <si>
    <t xml:space="preserve">Повышение грамотности населения  в области энергосбережения и энергоэффективности </t>
  </si>
  <si>
    <t xml:space="preserve">Наличие энергетических паспортов </t>
  </si>
  <si>
    <t xml:space="preserve">Экономия энергетических ресурсов </t>
  </si>
  <si>
    <t xml:space="preserve">В пределах финансовых средств, предусмотренных в  обеспечивающих подпрограммах бюджетных учреждений </t>
  </si>
  <si>
    <t>Ресурсоснабжающие организации</t>
  </si>
  <si>
    <t xml:space="preserve">УГЖКХ, ресурсоснабжающие организации, управляющие организации </t>
  </si>
  <si>
    <t xml:space="preserve"> УГЖКХ, ресурсоснабжающие организации, управляющие организации  </t>
  </si>
  <si>
    <t>Приобретение 1 транспортного средства с использованием в виде топлива природный газ</t>
  </si>
  <si>
    <t>2018-2019 гг.</t>
  </si>
  <si>
    <t>РЕАЛИЗАЦИИ ПОДПРОГРАММЫ "Энергосбережение и повышение энергетической эффективности на территории городского округа" *</t>
  </si>
  <si>
    <t xml:space="preserve">* В связи с тем, что в подпрограмме "Развитие систем коммунальной инфраструктуры" бюджетные средства, запланированные на оплату мероприятий по установке общедомовых приборов учета энергетических ресурсов в многоквартирных домах в рамках контрактов, заключенных в 2014 году и являющейся долей софинансирования муниципалитета за установку вышеуказанных приборов учета и также в связи с тем что цена контракта не подлежит изменению расчет оценки влияния объемы финансирования на изменения значений целевых показателей эффективности реализации подпрограммы "Энергосбережение и повышение энергетической эффективности на территории городского округа" не производится.  В случае выделения дополнительных бюджетных средств на реализацию мероприятий, указанных в подпрограмме, оценка будет рассчитана дополнительно.   
</t>
  </si>
  <si>
    <t>В пределах финансовых средств, предусмотренных подпрограммой "Развитие систем коммунальной инфраструктуры"</t>
  </si>
  <si>
    <t>оптимизация
 тепловых
 процессов, снижение
 тепловых
 потерь</t>
  </si>
  <si>
    <t>В результате выполнения подпрограммы будет достигнуто:
1. Исполнение требований федерального законодательства в области энергосбережения и повышения энергетической эффективности; 
2. Повышение грамотности населения  в области энергосбережения и энергоэффективности;
3. Наличие энергетических паспортов во всех бюджетных организациях; 
4. Повышение эксплуатационных характеристик объектов коммунальной инфраструктуры;
5. Повышение качества уличного освещения; 
6. Экономия бюджетных средств на оплату электроэнергии, потребленной системой уличного освещения;</t>
  </si>
  <si>
    <t xml:space="preserve">Создание механизмов стимулирования энергосбережения и повышения энергетической эффективности;
Повышение энергетической эффективности в бюджетной сфере;
Повышение  энергетической эффективности в жилищной сфере;
Повышение энергетической эффективности систем коммунальной инфраструктуры. 
Модернизация систем наружного освещения;
Повышение энергетической эффективности в транспортном комплексе
</t>
  </si>
  <si>
    <t>1 ПАСПОРТ ПОДПРОГРАММЫ «Энергосбережение и повышение энергетической эффективности на территории городского округа» 
МУНИЦИПАЛЬНОЙ ПРОГРАММЫ «Содержание и развитие жилищно-коммунального хозяйства городского округа Электросталь Московской области на 2015-2019 годы»</t>
  </si>
  <si>
    <t>4 ПЕРЕЧЕНЬ МЕРОПРИЯТИЙ ПОДПРОГРАММЫ</t>
  </si>
  <si>
    <t>5 ОЦЕНКА ВЛИЯНИЯ ИЗМЕНЕНИЯ ОБЪЕМА ФИНАНСИРОВАНИЯ НА ИЗМЕНЕНИЕ</t>
  </si>
  <si>
    <t>Всего</t>
  </si>
  <si>
    <t>5.4</t>
  </si>
  <si>
    <t>Мерпориятие 4</t>
  </si>
  <si>
    <t>2015-2019 г.г.</t>
  </si>
  <si>
    <t>1.1.</t>
  </si>
  <si>
    <t>к Муниципальной программе</t>
  </si>
  <si>
    <t xml:space="preserve">Приложение №5
 к Муниципальной программе </t>
  </si>
  <si>
    <t>Заменено 664 светильника</t>
  </si>
  <si>
    <t xml:space="preserve">Приобретние опор уличного освещения и самонесущего изолированного провода за счет субсидии из бюджте Московской области ( в том числе погашение кредиторской задолженности за 2014 год) </t>
  </si>
  <si>
    <t xml:space="preserve">Проверка сметной документации на капитальный ремонт объектов наружного уличного освещения </t>
  </si>
  <si>
    <t xml:space="preserve">Заключение по проверке сметной документации  на капитальный ремонт объектов наружного уличного освещения </t>
  </si>
  <si>
    <t>2015-2016 гг.</t>
  </si>
  <si>
    <t>2015-2019 гг.</t>
  </si>
  <si>
    <t>2015 г.</t>
  </si>
  <si>
    <t>Объем финансирования мероприятия в текущем финансовом году (тыс. руб.)</t>
  </si>
  <si>
    <t xml:space="preserve">Повышение
эксплуатационных характеристик тепловых сетей, уменьшение тепловых потерь. </t>
  </si>
  <si>
    <t>Повышение эксплуатационных характеристик обоорудования и оптимизация тепловых процессов.</t>
  </si>
  <si>
    <t>Улучшение
эксплуатационных характеристик, уменьшение потерь воды при транспортировке</t>
  </si>
  <si>
    <t>Улучшение
эксплуатационных характеристик, повышение надежности объектов водоотведения</t>
  </si>
  <si>
    <t>Приобретены опоры уличного свещения: 
2014-150 шт.
2015- 2 шт. 
Приобретен самонесущий изолированный провод:
2014-4770 м.</t>
  </si>
  <si>
    <t xml:space="preserve">    Приложение №5</t>
  </si>
  <si>
    <t>100 % оснащение приборами учета потребляемых коммунальных ресурсов многоквартирных домов</t>
  </si>
  <si>
    <t xml:space="preserve">Модернизация систем наружного освещения </t>
  </si>
  <si>
    <t>5 500  (в том числе кредиторская задолженность за 2014 год в размере                5 472,5)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</si>
</sst>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 ;\-#,##0.00\ "/>
    <numFmt numFmtId="166" formatCode="#,##0.00_р_."/>
    <numFmt numFmtId="167" formatCode="#,##0.000"/>
    <numFmt numFmtId="168" formatCode="0.000"/>
    <numFmt numFmtId="169" formatCode="#,##0.000_ ;\-#,##0.000\ "/>
    <numFmt numFmtId="170" formatCode="#,##0.000_р_.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/>
    <xf numFmtId="0" fontId="0" fillId="2" borderId="0" xfId="0" applyFill="1"/>
    <xf numFmtId="49" fontId="1" fillId="2" borderId="0" xfId="0" applyNumberFormat="1" applyFont="1" applyFill="1"/>
    <xf numFmtId="0" fontId="4" fillId="2" borderId="0" xfId="0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6" fillId="2" borderId="0" xfId="0" applyFont="1" applyFill="1"/>
    <xf numFmtId="4" fontId="6" fillId="0" borderId="1" xfId="0" applyNumberFormat="1" applyFont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center" vertical="top"/>
    </xf>
    <xf numFmtId="2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right" vertical="top"/>
    </xf>
    <xf numFmtId="0" fontId="7" fillId="0" borderId="8" xfId="0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center"/>
    </xf>
    <xf numFmtId="167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/>
    </xf>
    <xf numFmtId="49" fontId="7" fillId="0" borderId="8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/>
    </xf>
    <xf numFmtId="0" fontId="6" fillId="0" borderId="4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16" fontId="8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left" vertical="center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166" fontId="8" fillId="0" borderId="1" xfId="0" applyNumberFormat="1" applyFont="1" applyFill="1" applyBorder="1" applyAlignment="1">
      <alignment horizontal="center" vertical="top"/>
    </xf>
    <xf numFmtId="166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top"/>
    </xf>
    <xf numFmtId="168" fontId="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2" borderId="0" xfId="0" applyFont="1" applyFill="1"/>
    <xf numFmtId="167" fontId="6" fillId="2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169" fontId="6" fillId="0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166" fontId="6" fillId="2" borderId="1" xfId="0" applyNumberFormat="1" applyFont="1" applyFill="1" applyBorder="1" applyAlignment="1">
      <alignment horizontal="center" vertical="top" wrapText="1"/>
    </xf>
    <xf numFmtId="167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top"/>
    </xf>
    <xf numFmtId="2" fontId="8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top"/>
    </xf>
    <xf numFmtId="2" fontId="7" fillId="2" borderId="1" xfId="0" applyNumberFormat="1" applyFont="1" applyFill="1" applyBorder="1" applyAlignment="1">
      <alignment horizontal="center" vertical="top"/>
    </xf>
    <xf numFmtId="170" fontId="7" fillId="2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4" fontId="8" fillId="0" borderId="10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4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left" vertical="center"/>
    </xf>
    <xf numFmtId="49" fontId="7" fillId="0" borderId="8" xfId="0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center"/>
    </xf>
    <xf numFmtId="49" fontId="8" fillId="0" borderId="9" xfId="0" applyNumberFormat="1" applyFont="1" applyFill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9" xfId="0" applyFont="1" applyFill="1" applyBorder="1" applyAlignment="1" applyProtection="1">
      <alignment horizontal="left" vertical="center" wrapText="1"/>
      <protection locked="0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 wrapText="1"/>
    </xf>
    <xf numFmtId="0" fontId="3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99"/>
      <color rgb="FFFF99FF"/>
      <color rgb="FFFCB6BB"/>
      <color rgb="FFAFFFD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16"/>
  <sheetViews>
    <sheetView tabSelected="1" view="pageBreakPreview" zoomScale="90" zoomScaleSheetLayoutView="90" workbookViewId="0">
      <selection activeCell="A2" sqref="A2:J2"/>
    </sheetView>
  </sheetViews>
  <sheetFormatPr defaultColWidth="9.140625" defaultRowHeight="15" x14ac:dyDescent="0.25"/>
  <cols>
    <col min="1" max="1" width="18.42578125" style="1" customWidth="1"/>
    <col min="2" max="2" width="16.140625" style="1" customWidth="1"/>
    <col min="3" max="4" width="21" style="1" customWidth="1"/>
    <col min="5" max="5" width="11.5703125" style="1" customWidth="1"/>
    <col min="6" max="6" width="14.28515625" style="1" customWidth="1"/>
    <col min="7" max="7" width="10.7109375" style="1" customWidth="1"/>
    <col min="8" max="8" width="11.28515625" style="1" customWidth="1"/>
    <col min="9" max="9" width="13.7109375" style="1" customWidth="1"/>
    <col min="10" max="10" width="15.42578125" style="1" customWidth="1"/>
    <col min="11" max="16384" width="9.140625" style="1"/>
  </cols>
  <sheetData>
    <row r="1" spans="1:10" ht="33" customHeight="1" x14ac:dyDescent="0.25">
      <c r="A1" s="105" t="s">
        <v>142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s="8" customFormat="1" ht="63" customHeight="1" x14ac:dyDescent="0.25">
      <c r="A2" s="106" t="s">
        <v>133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s="8" customFormat="1" ht="15.75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s="8" customFormat="1" ht="30" customHeight="1" x14ac:dyDescent="0.25">
      <c r="A4" s="95" t="s">
        <v>2</v>
      </c>
      <c r="B4" s="95"/>
      <c r="C4" s="100" t="s">
        <v>45</v>
      </c>
      <c r="D4" s="101"/>
      <c r="E4" s="101"/>
      <c r="F4" s="101"/>
      <c r="G4" s="101"/>
      <c r="H4" s="101"/>
      <c r="I4" s="101"/>
      <c r="J4" s="102"/>
    </row>
    <row r="5" spans="1:10" s="8" customFormat="1" ht="39" customHeight="1" x14ac:dyDescent="0.25">
      <c r="A5" s="95" t="s">
        <v>3</v>
      </c>
      <c r="B5" s="95"/>
      <c r="C5" s="99" t="s">
        <v>46</v>
      </c>
      <c r="D5" s="99"/>
      <c r="E5" s="99"/>
      <c r="F5" s="99"/>
      <c r="G5" s="99"/>
      <c r="H5" s="99"/>
      <c r="I5" s="99"/>
      <c r="J5" s="99"/>
    </row>
    <row r="6" spans="1:10" s="8" customFormat="1" ht="24.75" customHeight="1" x14ac:dyDescent="0.25">
      <c r="A6" s="95" t="s">
        <v>34</v>
      </c>
      <c r="B6" s="95"/>
      <c r="C6" s="95" t="s">
        <v>42</v>
      </c>
      <c r="D6" s="95"/>
      <c r="E6" s="95"/>
      <c r="F6" s="95"/>
      <c r="G6" s="95"/>
      <c r="H6" s="95"/>
      <c r="I6" s="95"/>
      <c r="J6" s="95"/>
    </row>
    <row r="7" spans="1:10" s="8" customFormat="1" ht="106.5" customHeight="1" x14ac:dyDescent="0.25">
      <c r="A7" s="95" t="s">
        <v>4</v>
      </c>
      <c r="B7" s="95"/>
      <c r="C7" s="99" t="s">
        <v>132</v>
      </c>
      <c r="D7" s="99"/>
      <c r="E7" s="99"/>
      <c r="F7" s="99"/>
      <c r="G7" s="99"/>
      <c r="H7" s="99"/>
      <c r="I7" s="99"/>
      <c r="J7" s="99"/>
    </row>
    <row r="8" spans="1:10" s="8" customFormat="1" ht="30.75" customHeight="1" x14ac:dyDescent="0.25">
      <c r="A8" s="95" t="s">
        <v>5</v>
      </c>
      <c r="B8" s="95"/>
      <c r="C8" s="100" t="s">
        <v>40</v>
      </c>
      <c r="D8" s="101"/>
      <c r="E8" s="101"/>
      <c r="F8" s="101"/>
      <c r="G8" s="101"/>
      <c r="H8" s="101"/>
      <c r="I8" s="101"/>
      <c r="J8" s="102"/>
    </row>
    <row r="9" spans="1:10" s="8" customFormat="1" ht="15.75" x14ac:dyDescent="0.25">
      <c r="A9" s="95" t="s">
        <v>6</v>
      </c>
      <c r="B9" s="95" t="s">
        <v>2</v>
      </c>
      <c r="C9" s="103" t="s">
        <v>7</v>
      </c>
      <c r="D9" s="103" t="s">
        <v>8</v>
      </c>
      <c r="E9" s="104" t="s">
        <v>0</v>
      </c>
      <c r="F9" s="104"/>
      <c r="G9" s="104"/>
      <c r="H9" s="104"/>
      <c r="I9" s="104"/>
      <c r="J9" s="104"/>
    </row>
    <row r="10" spans="1:10" s="8" customFormat="1" ht="15.75" x14ac:dyDescent="0.25">
      <c r="A10" s="95"/>
      <c r="B10" s="95"/>
      <c r="C10" s="103"/>
      <c r="D10" s="103"/>
      <c r="E10" s="10">
        <v>2015</v>
      </c>
      <c r="F10" s="10">
        <v>2016</v>
      </c>
      <c r="G10" s="10">
        <v>2017</v>
      </c>
      <c r="H10" s="10">
        <v>2018</v>
      </c>
      <c r="I10" s="10">
        <v>2019</v>
      </c>
      <c r="J10" s="10" t="s">
        <v>9</v>
      </c>
    </row>
    <row r="11" spans="1:10" s="8" customFormat="1" ht="47.25" x14ac:dyDescent="0.25">
      <c r="A11" s="95"/>
      <c r="B11" s="95" t="s">
        <v>41</v>
      </c>
      <c r="C11" s="11"/>
      <c r="D11" s="12" t="s">
        <v>10</v>
      </c>
      <c r="E11" s="21">
        <f>SUM(E12:E15)</f>
        <v>67137.235000000001</v>
      </c>
      <c r="F11" s="21">
        <f t="shared" ref="F11:J11" si="0">SUM(F12:F15)</f>
        <v>15368</v>
      </c>
      <c r="G11" s="21">
        <f t="shared" si="0"/>
        <v>0</v>
      </c>
      <c r="H11" s="21">
        <f t="shared" si="0"/>
        <v>0</v>
      </c>
      <c r="I11" s="21">
        <f t="shared" si="0"/>
        <v>1000</v>
      </c>
      <c r="J11" s="21">
        <f t="shared" si="0"/>
        <v>83505.235000000001</v>
      </c>
    </row>
    <row r="12" spans="1:10" s="8" customFormat="1" ht="47.25" x14ac:dyDescent="0.25">
      <c r="A12" s="95"/>
      <c r="B12" s="95"/>
      <c r="C12" s="11"/>
      <c r="D12" s="12" t="s">
        <v>11</v>
      </c>
      <c r="E12" s="76">
        <f>'Перечень мероприятий'!G11</f>
        <v>5500</v>
      </c>
      <c r="F12" s="76">
        <f>'Перечень мероприятий'!I11</f>
        <v>0</v>
      </c>
      <c r="G12" s="76">
        <f>'Перечень мероприятий'!J11</f>
        <v>0</v>
      </c>
      <c r="H12" s="76">
        <f>'Перечень мероприятий'!K11</f>
        <v>0</v>
      </c>
      <c r="I12" s="76">
        <f>'Перечень мероприятий'!L11</f>
        <v>0</v>
      </c>
      <c r="J12" s="74">
        <f>E12+F12+G12+H12+I12</f>
        <v>5500</v>
      </c>
    </row>
    <row r="13" spans="1:10" s="8" customFormat="1" ht="47.25" x14ac:dyDescent="0.25">
      <c r="A13" s="95"/>
      <c r="B13" s="95"/>
      <c r="C13" s="11"/>
      <c r="D13" s="12" t="s">
        <v>1</v>
      </c>
      <c r="E13" s="76">
        <v>0</v>
      </c>
      <c r="F13" s="76">
        <f>'Перечень мероприятий'!I10</f>
        <v>0</v>
      </c>
      <c r="G13" s="76">
        <f>'Перечень мероприятий'!J10</f>
        <v>0</v>
      </c>
      <c r="H13" s="76">
        <f>'Перечень мероприятий'!K10</f>
        <v>0</v>
      </c>
      <c r="I13" s="76">
        <f>'Перечень мероприятий'!L10</f>
        <v>0</v>
      </c>
      <c r="J13" s="74">
        <f t="shared" ref="J13:J15" si="1">E13+F13+G13+H13+I13</f>
        <v>0</v>
      </c>
    </row>
    <row r="14" spans="1:10" s="8" customFormat="1" ht="31.5" x14ac:dyDescent="0.25">
      <c r="A14" s="95"/>
      <c r="B14" s="95"/>
      <c r="C14" s="11"/>
      <c r="D14" s="12" t="s">
        <v>12</v>
      </c>
      <c r="E14" s="22">
        <f>'Перечень мероприятий'!H12</f>
        <v>61472</v>
      </c>
      <c r="F14" s="22">
        <f>'Перечень мероприятий'!I12</f>
        <v>15368</v>
      </c>
      <c r="G14" s="22">
        <f>'Перечень мероприятий'!J12</f>
        <v>0</v>
      </c>
      <c r="H14" s="22">
        <f>'Перечень мероприятий'!K12</f>
        <v>0</v>
      </c>
      <c r="I14" s="22">
        <f>'Перечень мероприятий'!L12</f>
        <v>1000</v>
      </c>
      <c r="J14" s="74">
        <f t="shared" si="1"/>
        <v>77840</v>
      </c>
    </row>
    <row r="15" spans="1:10" s="8" customFormat="1" ht="47.25" x14ac:dyDescent="0.25">
      <c r="A15" s="95"/>
      <c r="B15" s="95"/>
      <c r="C15" s="13" t="s">
        <v>43</v>
      </c>
      <c r="D15" s="12" t="s">
        <v>44</v>
      </c>
      <c r="E15" s="73">
        <f>'Перечень мероприятий'!H13</f>
        <v>165.23500000000001</v>
      </c>
      <c r="F15" s="77">
        <f>'Перечень мероприятий'!I13</f>
        <v>0</v>
      </c>
      <c r="G15" s="77">
        <f>'Перечень мероприятий'!J13</f>
        <v>0</v>
      </c>
      <c r="H15" s="77">
        <f>'Перечень мероприятий'!K13</f>
        <v>0</v>
      </c>
      <c r="I15" s="77">
        <f>'Перечень мероприятий'!L13</f>
        <v>0</v>
      </c>
      <c r="J15" s="75">
        <f t="shared" si="1"/>
        <v>165.23500000000001</v>
      </c>
    </row>
    <row r="16" spans="1:10" s="8" customFormat="1" ht="146.25" customHeight="1" x14ac:dyDescent="0.25">
      <c r="A16" s="95" t="s">
        <v>13</v>
      </c>
      <c r="B16" s="95"/>
      <c r="C16" s="96" t="s">
        <v>131</v>
      </c>
      <c r="D16" s="97"/>
      <c r="E16" s="97"/>
      <c r="F16" s="97"/>
      <c r="G16" s="97"/>
      <c r="H16" s="97"/>
      <c r="I16" s="97"/>
      <c r="J16" s="98"/>
    </row>
  </sheetData>
  <mergeCells count="20">
    <mergeCell ref="A1:J1"/>
    <mergeCell ref="A2:J2"/>
    <mergeCell ref="C4:J4"/>
    <mergeCell ref="C5:J5"/>
    <mergeCell ref="C6:J6"/>
    <mergeCell ref="A16:B16"/>
    <mergeCell ref="C16:J16"/>
    <mergeCell ref="A4:B4"/>
    <mergeCell ref="A5:B5"/>
    <mergeCell ref="A6:B6"/>
    <mergeCell ref="A7:B7"/>
    <mergeCell ref="A8:B8"/>
    <mergeCell ref="C7:J7"/>
    <mergeCell ref="C8:J8"/>
    <mergeCell ref="B9:B10"/>
    <mergeCell ref="B11:B15"/>
    <mergeCell ref="A9:A15"/>
    <mergeCell ref="C9:C10"/>
    <mergeCell ref="D9:D10"/>
    <mergeCell ref="E9:J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24"/>
  <sheetViews>
    <sheetView view="pageBreakPreview" zoomScale="64" zoomScaleNormal="50" zoomScaleSheetLayoutView="64" workbookViewId="0">
      <pane ySplit="7" topLeftCell="A8" activePane="bottomLeft" state="frozen"/>
      <selection pane="bottomLeft" activeCell="A3" sqref="A3:N3"/>
    </sheetView>
  </sheetViews>
  <sheetFormatPr defaultColWidth="9.140625" defaultRowHeight="15" x14ac:dyDescent="0.25"/>
  <cols>
    <col min="1" max="1" width="6.5703125" style="2" customWidth="1"/>
    <col min="2" max="2" width="17.85546875" style="2" customWidth="1"/>
    <col min="3" max="3" width="19.7109375" style="2" customWidth="1"/>
    <col min="4" max="4" width="18.5703125" style="2" customWidth="1"/>
    <col min="5" max="5" width="13.85546875" style="2" customWidth="1"/>
    <col min="6" max="6" width="17.85546875" style="2" customWidth="1"/>
    <col min="7" max="7" width="17.28515625" style="2" customWidth="1"/>
    <col min="8" max="8" width="21.28515625" style="2" customWidth="1"/>
    <col min="9" max="9" width="15.140625" style="2" customWidth="1"/>
    <col min="10" max="10" width="14.5703125" style="2" customWidth="1"/>
    <col min="11" max="11" width="14" style="2" customWidth="1"/>
    <col min="12" max="12" width="14.28515625" style="2" customWidth="1"/>
    <col min="13" max="13" width="16.42578125" style="2" customWidth="1"/>
    <col min="14" max="14" width="18" style="2" customWidth="1"/>
    <col min="15" max="17" width="9.140625" style="3"/>
    <col min="18" max="18" width="9.140625" style="3" customWidth="1"/>
    <col min="19" max="16384" width="9.140625" style="3"/>
  </cols>
  <sheetData>
    <row r="1" spans="1:14" ht="14.45" customHeight="1" x14ac:dyDescent="0.25">
      <c r="A1" s="162"/>
      <c r="B1" s="162"/>
      <c r="C1" s="6"/>
      <c r="D1" s="6"/>
      <c r="E1" s="6"/>
      <c r="F1" s="6"/>
      <c r="G1" s="6"/>
      <c r="H1" s="6"/>
      <c r="I1" s="6"/>
      <c r="J1" s="6"/>
      <c r="K1" s="6"/>
      <c r="L1" s="6"/>
      <c r="M1" s="162" t="s">
        <v>156</v>
      </c>
      <c r="N1" s="162"/>
    </row>
    <row r="2" spans="1:14" x14ac:dyDescent="0.25">
      <c r="A2" s="163" t="s">
        <v>141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4" ht="15.75" x14ac:dyDescent="0.25">
      <c r="A3" s="172" t="s">
        <v>134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4" ht="22.5" customHeight="1" x14ac:dyDescent="0.25">
      <c r="A4" s="173" t="s">
        <v>100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4" x14ac:dyDescent="0.25">
      <c r="A5" s="164" t="s">
        <v>24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</row>
    <row r="6" spans="1:14" s="20" customFormat="1" ht="15" customHeight="1" x14ac:dyDescent="0.25">
      <c r="A6" s="165" t="s">
        <v>14</v>
      </c>
      <c r="B6" s="167" t="s">
        <v>25</v>
      </c>
      <c r="C6" s="167" t="s">
        <v>26</v>
      </c>
      <c r="D6" s="167" t="s">
        <v>27</v>
      </c>
      <c r="E6" s="167" t="s">
        <v>28</v>
      </c>
      <c r="F6" s="167" t="s">
        <v>150</v>
      </c>
      <c r="G6" s="167" t="s">
        <v>29</v>
      </c>
      <c r="H6" s="169" t="s">
        <v>30</v>
      </c>
      <c r="I6" s="170"/>
      <c r="J6" s="170"/>
      <c r="K6" s="170"/>
      <c r="L6" s="171"/>
      <c r="M6" s="167" t="s">
        <v>31</v>
      </c>
      <c r="N6" s="167" t="s">
        <v>32</v>
      </c>
    </row>
    <row r="7" spans="1:14" s="20" customFormat="1" ht="146.25" customHeight="1" x14ac:dyDescent="0.25">
      <c r="A7" s="166"/>
      <c r="B7" s="168"/>
      <c r="C7" s="168"/>
      <c r="D7" s="168"/>
      <c r="E7" s="168"/>
      <c r="F7" s="168"/>
      <c r="G7" s="168"/>
      <c r="H7" s="17">
        <v>2015</v>
      </c>
      <c r="I7" s="18">
        <v>2016</v>
      </c>
      <c r="J7" s="17">
        <v>2017</v>
      </c>
      <c r="K7" s="17">
        <v>2018</v>
      </c>
      <c r="L7" s="17">
        <v>2019</v>
      </c>
      <c r="M7" s="168"/>
      <c r="N7" s="168"/>
    </row>
    <row r="8" spans="1:14" s="20" customFormat="1" ht="15.75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</row>
    <row r="9" spans="1:14" s="20" customFormat="1" ht="27.75" customHeight="1" x14ac:dyDescent="0.25">
      <c r="A9" s="41"/>
      <c r="B9" s="41"/>
      <c r="C9" s="41"/>
      <c r="D9" s="42" t="s">
        <v>136</v>
      </c>
      <c r="E9" s="43" t="s">
        <v>148</v>
      </c>
      <c r="F9" s="44">
        <f>F12+F13</f>
        <v>38985.175000000003</v>
      </c>
      <c r="G9" s="78">
        <f>G10+G11+G12+G13</f>
        <v>83505.235000000001</v>
      </c>
      <c r="H9" s="78">
        <f t="shared" ref="H9:L9" si="0">H10+H11+H12+H13</f>
        <v>67137.235000000001</v>
      </c>
      <c r="I9" s="45">
        <f t="shared" si="0"/>
        <v>15368</v>
      </c>
      <c r="J9" s="45">
        <f t="shared" si="0"/>
        <v>0</v>
      </c>
      <c r="K9" s="45">
        <f t="shared" si="0"/>
        <v>0</v>
      </c>
      <c r="L9" s="45">
        <f t="shared" si="0"/>
        <v>1000</v>
      </c>
      <c r="M9" s="46"/>
      <c r="N9" s="46"/>
    </row>
    <row r="10" spans="1:14" s="20" customFormat="1" ht="48" customHeight="1" x14ac:dyDescent="0.25">
      <c r="A10" s="41"/>
      <c r="B10" s="41"/>
      <c r="C10" s="41"/>
      <c r="D10" s="47" t="s">
        <v>1</v>
      </c>
      <c r="E10" s="43" t="s">
        <v>149</v>
      </c>
      <c r="F10" s="45">
        <v>0</v>
      </c>
      <c r="G10" s="79">
        <v>0</v>
      </c>
      <c r="H10" s="80">
        <v>0</v>
      </c>
      <c r="I10" s="48">
        <f t="shared" ref="I10:L10" si="1">I85</f>
        <v>0</v>
      </c>
      <c r="J10" s="48">
        <f t="shared" si="1"/>
        <v>0</v>
      </c>
      <c r="K10" s="48">
        <f t="shared" si="1"/>
        <v>0</v>
      </c>
      <c r="L10" s="48">
        <f t="shared" si="1"/>
        <v>0</v>
      </c>
      <c r="M10" s="46"/>
      <c r="N10" s="46"/>
    </row>
    <row r="11" spans="1:14" s="20" customFormat="1" ht="47.25" x14ac:dyDescent="0.25">
      <c r="A11" s="41"/>
      <c r="B11" s="41"/>
      <c r="C11" s="41"/>
      <c r="D11" s="47" t="s">
        <v>11</v>
      </c>
      <c r="E11" s="43"/>
      <c r="F11" s="45">
        <v>0</v>
      </c>
      <c r="G11" s="79">
        <f>G101</f>
        <v>5500</v>
      </c>
      <c r="H11" s="79">
        <f>G11</f>
        <v>5500</v>
      </c>
      <c r="I11" s="48">
        <v>0</v>
      </c>
      <c r="J11" s="48">
        <v>0</v>
      </c>
      <c r="K11" s="48">
        <v>0</v>
      </c>
      <c r="L11" s="48">
        <v>0</v>
      </c>
      <c r="M11" s="46"/>
      <c r="N11" s="46"/>
    </row>
    <row r="12" spans="1:14" s="20" customFormat="1" ht="31.5" x14ac:dyDescent="0.25">
      <c r="A12" s="41"/>
      <c r="B12" s="41"/>
      <c r="C12" s="41"/>
      <c r="D12" s="47" t="s">
        <v>12</v>
      </c>
      <c r="E12" s="43" t="s">
        <v>148</v>
      </c>
      <c r="F12" s="44">
        <f>F47</f>
        <v>38420</v>
      </c>
      <c r="G12" s="79">
        <f>G47+G112</f>
        <v>77840</v>
      </c>
      <c r="H12" s="79">
        <f>H47</f>
        <v>61472</v>
      </c>
      <c r="I12" s="45">
        <f t="shared" ref="I12:K12" si="2">I47</f>
        <v>15368</v>
      </c>
      <c r="J12" s="45">
        <f t="shared" si="2"/>
        <v>0</v>
      </c>
      <c r="K12" s="45">
        <f t="shared" si="2"/>
        <v>0</v>
      </c>
      <c r="L12" s="45">
        <f>L47+L112</f>
        <v>1000</v>
      </c>
      <c r="M12" s="46"/>
      <c r="N12" s="46"/>
    </row>
    <row r="13" spans="1:14" s="20" customFormat="1" ht="51.6" customHeight="1" x14ac:dyDescent="0.25">
      <c r="A13" s="41"/>
      <c r="B13" s="41"/>
      <c r="C13" s="41"/>
      <c r="D13" s="47" t="s">
        <v>44</v>
      </c>
      <c r="E13" s="43" t="s">
        <v>149</v>
      </c>
      <c r="F13" s="44">
        <f>F84</f>
        <v>565.17499999999995</v>
      </c>
      <c r="G13" s="78">
        <f>G88</f>
        <v>165.23500000000001</v>
      </c>
      <c r="H13" s="78">
        <f>H88</f>
        <v>165.23500000000001</v>
      </c>
      <c r="I13" s="45">
        <f t="shared" ref="I13:L13" si="3">I88</f>
        <v>0</v>
      </c>
      <c r="J13" s="45">
        <f t="shared" si="3"/>
        <v>0</v>
      </c>
      <c r="K13" s="45">
        <f t="shared" si="3"/>
        <v>0</v>
      </c>
      <c r="L13" s="45">
        <f t="shared" si="3"/>
        <v>0</v>
      </c>
      <c r="M13" s="46"/>
      <c r="N13" s="46"/>
    </row>
    <row r="14" spans="1:14" s="20" customFormat="1" ht="12.75" customHeight="1" x14ac:dyDescent="0.25">
      <c r="A14" s="49" t="s">
        <v>33</v>
      </c>
      <c r="B14" s="50" t="s">
        <v>47</v>
      </c>
      <c r="C14" s="49"/>
      <c r="D14" s="49" t="s">
        <v>59</v>
      </c>
      <c r="E14" s="131"/>
      <c r="F14" s="134" t="s">
        <v>90</v>
      </c>
      <c r="G14" s="135"/>
      <c r="H14" s="135"/>
      <c r="I14" s="135"/>
      <c r="J14" s="135"/>
      <c r="K14" s="135"/>
      <c r="L14" s="136"/>
      <c r="M14" s="131"/>
      <c r="N14" s="122"/>
    </row>
    <row r="15" spans="1:14" s="20" customFormat="1" ht="49.5" customHeight="1" x14ac:dyDescent="0.25">
      <c r="A15" s="156"/>
      <c r="B15" s="119" t="s">
        <v>48</v>
      </c>
      <c r="C15" s="156"/>
      <c r="D15" s="50" t="s">
        <v>60</v>
      </c>
      <c r="E15" s="132"/>
      <c r="F15" s="137"/>
      <c r="G15" s="138"/>
      <c r="H15" s="138"/>
      <c r="I15" s="138"/>
      <c r="J15" s="138"/>
      <c r="K15" s="138"/>
      <c r="L15" s="139"/>
      <c r="M15" s="132"/>
      <c r="N15" s="123"/>
    </row>
    <row r="16" spans="1:14" s="20" customFormat="1" ht="47.25" x14ac:dyDescent="0.25">
      <c r="A16" s="156"/>
      <c r="B16" s="120"/>
      <c r="C16" s="156"/>
      <c r="D16" s="50" t="s">
        <v>61</v>
      </c>
      <c r="E16" s="132"/>
      <c r="F16" s="137"/>
      <c r="G16" s="138"/>
      <c r="H16" s="138"/>
      <c r="I16" s="138"/>
      <c r="J16" s="138"/>
      <c r="K16" s="138"/>
      <c r="L16" s="139"/>
      <c r="M16" s="132"/>
      <c r="N16" s="123"/>
    </row>
    <row r="17" spans="1:14" s="20" customFormat="1" ht="31.5" x14ac:dyDescent="0.25">
      <c r="A17" s="156"/>
      <c r="B17" s="120"/>
      <c r="C17" s="156"/>
      <c r="D17" s="50" t="s">
        <v>62</v>
      </c>
      <c r="E17" s="132"/>
      <c r="F17" s="137"/>
      <c r="G17" s="138"/>
      <c r="H17" s="138"/>
      <c r="I17" s="138"/>
      <c r="J17" s="138"/>
      <c r="K17" s="138"/>
      <c r="L17" s="139"/>
      <c r="M17" s="132"/>
      <c r="N17" s="123"/>
    </row>
    <row r="18" spans="1:14" s="20" customFormat="1" ht="87" customHeight="1" x14ac:dyDescent="0.25">
      <c r="A18" s="157"/>
      <c r="B18" s="121"/>
      <c r="C18" s="157"/>
      <c r="D18" s="50" t="s">
        <v>63</v>
      </c>
      <c r="E18" s="133"/>
      <c r="F18" s="140"/>
      <c r="G18" s="141"/>
      <c r="H18" s="141"/>
      <c r="I18" s="141"/>
      <c r="J18" s="141"/>
      <c r="K18" s="141"/>
      <c r="L18" s="142"/>
      <c r="M18" s="133"/>
      <c r="N18" s="124"/>
    </row>
    <row r="19" spans="1:14" s="20" customFormat="1" ht="14.45" customHeight="1" x14ac:dyDescent="0.25">
      <c r="A19" s="51" t="s">
        <v>140</v>
      </c>
      <c r="B19" s="69" t="s">
        <v>49</v>
      </c>
      <c r="C19" s="52"/>
      <c r="D19" s="49" t="s">
        <v>59</v>
      </c>
      <c r="E19" s="131" t="s">
        <v>139</v>
      </c>
      <c r="F19" s="134" t="s">
        <v>90</v>
      </c>
      <c r="G19" s="135"/>
      <c r="H19" s="135"/>
      <c r="I19" s="135"/>
      <c r="J19" s="135"/>
      <c r="K19" s="135"/>
      <c r="L19" s="136"/>
      <c r="M19" s="131" t="s">
        <v>43</v>
      </c>
      <c r="N19" s="119" t="s">
        <v>93</v>
      </c>
    </row>
    <row r="20" spans="1:14" s="20" customFormat="1" ht="71.25" customHeight="1" x14ac:dyDescent="0.25">
      <c r="A20" s="156"/>
      <c r="B20" s="119" t="s">
        <v>51</v>
      </c>
      <c r="C20" s="128" t="s">
        <v>92</v>
      </c>
      <c r="D20" s="50" t="s">
        <v>60</v>
      </c>
      <c r="E20" s="132"/>
      <c r="F20" s="137"/>
      <c r="G20" s="138"/>
      <c r="H20" s="138"/>
      <c r="I20" s="138"/>
      <c r="J20" s="138"/>
      <c r="K20" s="138"/>
      <c r="L20" s="139"/>
      <c r="M20" s="132"/>
      <c r="N20" s="120"/>
    </row>
    <row r="21" spans="1:14" s="20" customFormat="1" ht="54" customHeight="1" x14ac:dyDescent="0.25">
      <c r="A21" s="156"/>
      <c r="B21" s="120"/>
      <c r="C21" s="129"/>
      <c r="D21" s="50" t="s">
        <v>61</v>
      </c>
      <c r="E21" s="132"/>
      <c r="F21" s="137"/>
      <c r="G21" s="138"/>
      <c r="H21" s="138"/>
      <c r="I21" s="138"/>
      <c r="J21" s="138"/>
      <c r="K21" s="138"/>
      <c r="L21" s="139"/>
      <c r="M21" s="132"/>
      <c r="N21" s="120"/>
    </row>
    <row r="22" spans="1:14" s="20" customFormat="1" ht="42.6" customHeight="1" x14ac:dyDescent="0.25">
      <c r="A22" s="156"/>
      <c r="B22" s="120"/>
      <c r="C22" s="129"/>
      <c r="D22" s="50" t="s">
        <v>62</v>
      </c>
      <c r="E22" s="132"/>
      <c r="F22" s="137"/>
      <c r="G22" s="138"/>
      <c r="H22" s="138"/>
      <c r="I22" s="138"/>
      <c r="J22" s="138"/>
      <c r="K22" s="138"/>
      <c r="L22" s="139"/>
      <c r="M22" s="132"/>
      <c r="N22" s="120"/>
    </row>
    <row r="23" spans="1:14" s="20" customFormat="1" ht="78" customHeight="1" x14ac:dyDescent="0.25">
      <c r="A23" s="157"/>
      <c r="B23" s="121"/>
      <c r="C23" s="130"/>
      <c r="D23" s="50" t="s">
        <v>63</v>
      </c>
      <c r="E23" s="133"/>
      <c r="F23" s="140"/>
      <c r="G23" s="141"/>
      <c r="H23" s="141"/>
      <c r="I23" s="141"/>
      <c r="J23" s="141"/>
      <c r="K23" s="141"/>
      <c r="L23" s="142"/>
      <c r="M23" s="133"/>
      <c r="N23" s="121"/>
    </row>
    <row r="24" spans="1:14" s="20" customFormat="1" ht="14.45" customHeight="1" x14ac:dyDescent="0.25">
      <c r="A24" s="53" t="s">
        <v>85</v>
      </c>
      <c r="B24" s="70" t="s">
        <v>86</v>
      </c>
      <c r="C24" s="52"/>
      <c r="D24" s="49" t="s">
        <v>59</v>
      </c>
      <c r="E24" s="131" t="s">
        <v>91</v>
      </c>
      <c r="F24" s="134" t="s">
        <v>90</v>
      </c>
      <c r="G24" s="135"/>
      <c r="H24" s="135"/>
      <c r="I24" s="135"/>
      <c r="J24" s="135"/>
      <c r="K24" s="135"/>
      <c r="L24" s="136"/>
      <c r="M24" s="116" t="s">
        <v>123</v>
      </c>
      <c r="N24" s="119" t="s">
        <v>118</v>
      </c>
    </row>
    <row r="25" spans="1:14" s="20" customFormat="1" ht="75" customHeight="1" x14ac:dyDescent="0.25">
      <c r="A25" s="158"/>
      <c r="B25" s="119" t="s">
        <v>87</v>
      </c>
      <c r="C25" s="128" t="s">
        <v>94</v>
      </c>
      <c r="D25" s="50" t="s">
        <v>60</v>
      </c>
      <c r="E25" s="132"/>
      <c r="F25" s="137"/>
      <c r="G25" s="138"/>
      <c r="H25" s="138"/>
      <c r="I25" s="138"/>
      <c r="J25" s="138"/>
      <c r="K25" s="138"/>
      <c r="L25" s="139"/>
      <c r="M25" s="117"/>
      <c r="N25" s="120"/>
    </row>
    <row r="26" spans="1:14" s="20" customFormat="1" ht="51.6" customHeight="1" x14ac:dyDescent="0.25">
      <c r="A26" s="156"/>
      <c r="B26" s="120"/>
      <c r="C26" s="129"/>
      <c r="D26" s="50" t="s">
        <v>61</v>
      </c>
      <c r="E26" s="132"/>
      <c r="F26" s="137"/>
      <c r="G26" s="138"/>
      <c r="H26" s="138"/>
      <c r="I26" s="138"/>
      <c r="J26" s="138"/>
      <c r="K26" s="138"/>
      <c r="L26" s="139"/>
      <c r="M26" s="117"/>
      <c r="N26" s="120"/>
    </row>
    <row r="27" spans="1:14" s="20" customFormat="1" ht="43.9" customHeight="1" x14ac:dyDescent="0.25">
      <c r="A27" s="156"/>
      <c r="B27" s="120"/>
      <c r="C27" s="129"/>
      <c r="D27" s="50" t="s">
        <v>62</v>
      </c>
      <c r="E27" s="132"/>
      <c r="F27" s="137"/>
      <c r="G27" s="138"/>
      <c r="H27" s="138"/>
      <c r="I27" s="138"/>
      <c r="J27" s="138"/>
      <c r="K27" s="138"/>
      <c r="L27" s="139"/>
      <c r="M27" s="117"/>
      <c r="N27" s="120"/>
    </row>
    <row r="28" spans="1:14" s="20" customFormat="1" ht="59.25" customHeight="1" x14ac:dyDescent="0.25">
      <c r="A28" s="157"/>
      <c r="B28" s="121"/>
      <c r="C28" s="130"/>
      <c r="D28" s="50" t="s">
        <v>63</v>
      </c>
      <c r="E28" s="133"/>
      <c r="F28" s="140"/>
      <c r="G28" s="141"/>
      <c r="H28" s="141"/>
      <c r="I28" s="141"/>
      <c r="J28" s="141"/>
      <c r="K28" s="141"/>
      <c r="L28" s="142"/>
      <c r="M28" s="118"/>
      <c r="N28" s="121"/>
    </row>
    <row r="29" spans="1:14" s="20" customFormat="1" ht="14.45" customHeight="1" x14ac:dyDescent="0.25">
      <c r="A29" s="49" t="s">
        <v>64</v>
      </c>
      <c r="B29" s="69" t="s">
        <v>50</v>
      </c>
      <c r="C29" s="49"/>
      <c r="D29" s="49" t="s">
        <v>59</v>
      </c>
      <c r="E29" s="131" t="s">
        <v>91</v>
      </c>
      <c r="F29" s="134" t="s">
        <v>121</v>
      </c>
      <c r="G29" s="135"/>
      <c r="H29" s="135"/>
      <c r="I29" s="135"/>
      <c r="J29" s="135"/>
      <c r="K29" s="135"/>
      <c r="L29" s="136"/>
      <c r="M29" s="122"/>
      <c r="N29" s="122"/>
    </row>
    <row r="30" spans="1:14" s="20" customFormat="1" ht="45.75" customHeight="1" x14ac:dyDescent="0.25">
      <c r="A30" s="158"/>
      <c r="B30" s="119" t="s">
        <v>52</v>
      </c>
      <c r="C30" s="158"/>
      <c r="D30" s="50" t="s">
        <v>60</v>
      </c>
      <c r="E30" s="132"/>
      <c r="F30" s="137"/>
      <c r="G30" s="138"/>
      <c r="H30" s="138"/>
      <c r="I30" s="138"/>
      <c r="J30" s="138"/>
      <c r="K30" s="138"/>
      <c r="L30" s="139"/>
      <c r="M30" s="123"/>
      <c r="N30" s="123"/>
    </row>
    <row r="31" spans="1:14" s="20" customFormat="1" ht="47.25" x14ac:dyDescent="0.25">
      <c r="A31" s="156"/>
      <c r="B31" s="120"/>
      <c r="C31" s="156"/>
      <c r="D31" s="50" t="s">
        <v>61</v>
      </c>
      <c r="E31" s="132"/>
      <c r="F31" s="137"/>
      <c r="G31" s="138"/>
      <c r="H31" s="138"/>
      <c r="I31" s="138"/>
      <c r="J31" s="138"/>
      <c r="K31" s="138"/>
      <c r="L31" s="139"/>
      <c r="M31" s="123"/>
      <c r="N31" s="123"/>
    </row>
    <row r="32" spans="1:14" s="20" customFormat="1" ht="31.5" x14ac:dyDescent="0.25">
      <c r="A32" s="156"/>
      <c r="B32" s="120"/>
      <c r="C32" s="156"/>
      <c r="D32" s="50" t="s">
        <v>62</v>
      </c>
      <c r="E32" s="132"/>
      <c r="F32" s="137"/>
      <c r="G32" s="138"/>
      <c r="H32" s="138"/>
      <c r="I32" s="138"/>
      <c r="J32" s="138"/>
      <c r="K32" s="138"/>
      <c r="L32" s="139"/>
      <c r="M32" s="123"/>
      <c r="N32" s="123"/>
    </row>
    <row r="33" spans="1:14" s="20" customFormat="1" ht="63" x14ac:dyDescent="0.25">
      <c r="A33" s="156"/>
      <c r="B33" s="120"/>
      <c r="C33" s="157"/>
      <c r="D33" s="50" t="s">
        <v>63</v>
      </c>
      <c r="E33" s="133"/>
      <c r="F33" s="140"/>
      <c r="G33" s="141"/>
      <c r="H33" s="141"/>
      <c r="I33" s="141"/>
      <c r="J33" s="141"/>
      <c r="K33" s="141"/>
      <c r="L33" s="142"/>
      <c r="M33" s="124"/>
      <c r="N33" s="124"/>
    </row>
    <row r="34" spans="1:14" s="20" customFormat="1" ht="14.45" customHeight="1" x14ac:dyDescent="0.25">
      <c r="A34" s="54" t="s">
        <v>65</v>
      </c>
      <c r="B34" s="69" t="s">
        <v>49</v>
      </c>
      <c r="C34" s="49"/>
      <c r="D34" s="49" t="s">
        <v>59</v>
      </c>
      <c r="E34" s="131" t="s">
        <v>147</v>
      </c>
      <c r="F34" s="134" t="s">
        <v>121</v>
      </c>
      <c r="G34" s="135"/>
      <c r="H34" s="135"/>
      <c r="I34" s="136"/>
      <c r="J34" s="48">
        <v>0</v>
      </c>
      <c r="K34" s="48">
        <v>0</v>
      </c>
      <c r="L34" s="48">
        <v>0</v>
      </c>
      <c r="M34" s="116" t="s">
        <v>96</v>
      </c>
      <c r="N34" s="125" t="s">
        <v>119</v>
      </c>
    </row>
    <row r="35" spans="1:14" s="20" customFormat="1" ht="46.9" customHeight="1" x14ac:dyDescent="0.25">
      <c r="A35" s="158"/>
      <c r="B35" s="119" t="s">
        <v>56</v>
      </c>
      <c r="C35" s="159" t="s">
        <v>95</v>
      </c>
      <c r="D35" s="50" t="s">
        <v>60</v>
      </c>
      <c r="E35" s="132"/>
      <c r="F35" s="137"/>
      <c r="G35" s="138"/>
      <c r="H35" s="138"/>
      <c r="I35" s="139"/>
      <c r="J35" s="48">
        <v>0</v>
      </c>
      <c r="K35" s="48">
        <v>0</v>
      </c>
      <c r="L35" s="48">
        <v>0</v>
      </c>
      <c r="M35" s="117"/>
      <c r="N35" s="126"/>
    </row>
    <row r="36" spans="1:14" s="20" customFormat="1" ht="47.25" x14ac:dyDescent="0.25">
      <c r="A36" s="156"/>
      <c r="B36" s="120"/>
      <c r="C36" s="160"/>
      <c r="D36" s="50" t="s">
        <v>61</v>
      </c>
      <c r="E36" s="132"/>
      <c r="F36" s="137"/>
      <c r="G36" s="138"/>
      <c r="H36" s="138"/>
      <c r="I36" s="139"/>
      <c r="J36" s="48">
        <v>0</v>
      </c>
      <c r="K36" s="48">
        <v>0</v>
      </c>
      <c r="L36" s="48">
        <v>0</v>
      </c>
      <c r="M36" s="117"/>
      <c r="N36" s="126"/>
    </row>
    <row r="37" spans="1:14" s="20" customFormat="1" ht="31.5" x14ac:dyDescent="0.25">
      <c r="A37" s="156"/>
      <c r="B37" s="120"/>
      <c r="C37" s="160"/>
      <c r="D37" s="50" t="s">
        <v>62</v>
      </c>
      <c r="E37" s="132"/>
      <c r="F37" s="137"/>
      <c r="G37" s="138"/>
      <c r="H37" s="138"/>
      <c r="I37" s="139"/>
      <c r="J37" s="48">
        <v>0</v>
      </c>
      <c r="K37" s="48">
        <v>0</v>
      </c>
      <c r="L37" s="48">
        <v>0</v>
      </c>
      <c r="M37" s="117"/>
      <c r="N37" s="126"/>
    </row>
    <row r="38" spans="1:14" s="20" customFormat="1" ht="45" customHeight="1" x14ac:dyDescent="0.25">
      <c r="A38" s="157"/>
      <c r="B38" s="121"/>
      <c r="C38" s="161"/>
      <c r="D38" s="50" t="s">
        <v>63</v>
      </c>
      <c r="E38" s="133"/>
      <c r="F38" s="140"/>
      <c r="G38" s="141"/>
      <c r="H38" s="141"/>
      <c r="I38" s="142"/>
      <c r="J38" s="48">
        <v>0</v>
      </c>
      <c r="K38" s="48">
        <v>0</v>
      </c>
      <c r="L38" s="48">
        <v>0</v>
      </c>
      <c r="M38" s="118"/>
      <c r="N38" s="127"/>
    </row>
    <row r="39" spans="1:14" s="20" customFormat="1" ht="12.75" customHeight="1" x14ac:dyDescent="0.25">
      <c r="A39" s="55" t="s">
        <v>106</v>
      </c>
      <c r="B39" s="70" t="s">
        <v>72</v>
      </c>
      <c r="C39" s="56"/>
      <c r="D39" s="49" t="s">
        <v>59</v>
      </c>
      <c r="E39" s="131" t="s">
        <v>91</v>
      </c>
      <c r="F39" s="134" t="s">
        <v>121</v>
      </c>
      <c r="G39" s="135"/>
      <c r="H39" s="135"/>
      <c r="I39" s="135"/>
      <c r="J39" s="135"/>
      <c r="K39" s="135"/>
      <c r="L39" s="136"/>
      <c r="M39" s="116" t="s">
        <v>96</v>
      </c>
      <c r="N39" s="119" t="s">
        <v>120</v>
      </c>
    </row>
    <row r="40" spans="1:14" s="20" customFormat="1" ht="55.15" customHeight="1" x14ac:dyDescent="0.25">
      <c r="A40" s="158"/>
      <c r="B40" s="119" t="s">
        <v>104</v>
      </c>
      <c r="C40" s="159" t="s">
        <v>105</v>
      </c>
      <c r="D40" s="50" t="s">
        <v>60</v>
      </c>
      <c r="E40" s="132"/>
      <c r="F40" s="137"/>
      <c r="G40" s="138"/>
      <c r="H40" s="138"/>
      <c r="I40" s="138"/>
      <c r="J40" s="138"/>
      <c r="K40" s="138"/>
      <c r="L40" s="139"/>
      <c r="M40" s="117"/>
      <c r="N40" s="120"/>
    </row>
    <row r="41" spans="1:14" s="20" customFormat="1" ht="47.25" x14ac:dyDescent="0.25">
      <c r="A41" s="156"/>
      <c r="B41" s="120"/>
      <c r="C41" s="160"/>
      <c r="D41" s="50" t="s">
        <v>61</v>
      </c>
      <c r="E41" s="132"/>
      <c r="F41" s="137"/>
      <c r="G41" s="138"/>
      <c r="H41" s="138"/>
      <c r="I41" s="138"/>
      <c r="J41" s="138"/>
      <c r="K41" s="138"/>
      <c r="L41" s="139"/>
      <c r="M41" s="117"/>
      <c r="N41" s="120"/>
    </row>
    <row r="42" spans="1:14" s="20" customFormat="1" ht="31.5" x14ac:dyDescent="0.25">
      <c r="A42" s="156"/>
      <c r="B42" s="120"/>
      <c r="C42" s="160"/>
      <c r="D42" s="50" t="s">
        <v>62</v>
      </c>
      <c r="E42" s="132"/>
      <c r="F42" s="137"/>
      <c r="G42" s="138"/>
      <c r="H42" s="138"/>
      <c r="I42" s="138"/>
      <c r="J42" s="138"/>
      <c r="K42" s="138"/>
      <c r="L42" s="139"/>
      <c r="M42" s="117"/>
      <c r="N42" s="120"/>
    </row>
    <row r="43" spans="1:14" s="20" customFormat="1" ht="52.5" customHeight="1" x14ac:dyDescent="0.25">
      <c r="A43" s="157"/>
      <c r="B43" s="121"/>
      <c r="C43" s="161"/>
      <c r="D43" s="50" t="s">
        <v>63</v>
      </c>
      <c r="E43" s="133"/>
      <c r="F43" s="140"/>
      <c r="G43" s="141"/>
      <c r="H43" s="141"/>
      <c r="I43" s="141"/>
      <c r="J43" s="141"/>
      <c r="K43" s="141"/>
      <c r="L43" s="142"/>
      <c r="M43" s="118"/>
      <c r="N43" s="121"/>
    </row>
    <row r="44" spans="1:14" s="20" customFormat="1" ht="15.75" x14ac:dyDescent="0.25">
      <c r="A44" s="49">
        <v>3</v>
      </c>
      <c r="B44" s="69" t="s">
        <v>54</v>
      </c>
      <c r="C44" s="49"/>
      <c r="D44" s="49" t="s">
        <v>59</v>
      </c>
      <c r="E44" s="131" t="s">
        <v>147</v>
      </c>
      <c r="F44" s="57">
        <f>F49</f>
        <v>38420</v>
      </c>
      <c r="G44" s="81">
        <f>SUM(H44:L44)</f>
        <v>76840</v>
      </c>
      <c r="H44" s="82">
        <f>H49+H48</f>
        <v>61472</v>
      </c>
      <c r="I44" s="57">
        <f t="shared" ref="I44:L44" si="4">I49+I48</f>
        <v>15368</v>
      </c>
      <c r="J44" s="57">
        <f t="shared" si="4"/>
        <v>0</v>
      </c>
      <c r="K44" s="57">
        <f t="shared" si="4"/>
        <v>0</v>
      </c>
      <c r="L44" s="57">
        <f t="shared" si="4"/>
        <v>0</v>
      </c>
      <c r="M44" s="122"/>
      <c r="N44" s="122"/>
    </row>
    <row r="45" spans="1:14" s="20" customFormat="1" ht="43.9" customHeight="1" x14ac:dyDescent="0.25">
      <c r="A45" s="152"/>
      <c r="B45" s="119" t="s">
        <v>53</v>
      </c>
      <c r="C45" s="158"/>
      <c r="D45" s="50" t="s">
        <v>60</v>
      </c>
      <c r="E45" s="132"/>
      <c r="F45" s="48">
        <v>0</v>
      </c>
      <c r="G45" s="80">
        <v>0</v>
      </c>
      <c r="H45" s="80">
        <v>0</v>
      </c>
      <c r="I45" s="48">
        <v>0</v>
      </c>
      <c r="J45" s="48">
        <v>0</v>
      </c>
      <c r="K45" s="48">
        <v>0</v>
      </c>
      <c r="L45" s="48">
        <v>0</v>
      </c>
      <c r="M45" s="123"/>
      <c r="N45" s="123"/>
    </row>
    <row r="46" spans="1:14" s="20" customFormat="1" ht="47.25" x14ac:dyDescent="0.25">
      <c r="A46" s="153"/>
      <c r="B46" s="120"/>
      <c r="C46" s="156"/>
      <c r="D46" s="50" t="s">
        <v>61</v>
      </c>
      <c r="E46" s="132"/>
      <c r="F46" s="48">
        <v>0</v>
      </c>
      <c r="G46" s="80">
        <v>0</v>
      </c>
      <c r="H46" s="80">
        <v>0</v>
      </c>
      <c r="I46" s="48">
        <v>0</v>
      </c>
      <c r="J46" s="48">
        <v>0</v>
      </c>
      <c r="K46" s="48">
        <v>0</v>
      </c>
      <c r="L46" s="48">
        <v>0</v>
      </c>
      <c r="M46" s="123"/>
      <c r="N46" s="123"/>
    </row>
    <row r="47" spans="1:14" s="20" customFormat="1" ht="31.5" x14ac:dyDescent="0.25">
      <c r="A47" s="153"/>
      <c r="B47" s="120"/>
      <c r="C47" s="156"/>
      <c r="D47" s="50" t="s">
        <v>62</v>
      </c>
      <c r="E47" s="132"/>
      <c r="F47" s="58">
        <f>9500+28920</f>
        <v>38420</v>
      </c>
      <c r="G47" s="81">
        <f>SUM(H47:L47)</f>
        <v>76840</v>
      </c>
      <c r="H47" s="81">
        <v>61472</v>
      </c>
      <c r="I47" s="58">
        <v>15368</v>
      </c>
      <c r="J47" s="58">
        <v>0</v>
      </c>
      <c r="K47" s="58">
        <v>0</v>
      </c>
      <c r="L47" s="58">
        <v>0</v>
      </c>
      <c r="M47" s="123"/>
      <c r="N47" s="123"/>
    </row>
    <row r="48" spans="1:14" s="20" customFormat="1" ht="43.15" customHeight="1" x14ac:dyDescent="0.25">
      <c r="A48" s="154"/>
      <c r="B48" s="121"/>
      <c r="C48" s="157"/>
      <c r="D48" s="50" t="s">
        <v>63</v>
      </c>
      <c r="E48" s="133"/>
      <c r="F48" s="59">
        <f>F45</f>
        <v>0</v>
      </c>
      <c r="G48" s="81">
        <f>SUM(H48:L48)</f>
        <v>0</v>
      </c>
      <c r="H48" s="83">
        <v>0</v>
      </c>
      <c r="I48" s="60">
        <v>0</v>
      </c>
      <c r="J48" s="58">
        <v>0</v>
      </c>
      <c r="K48" s="58">
        <v>0</v>
      </c>
      <c r="L48" s="58">
        <v>0</v>
      </c>
      <c r="M48" s="124"/>
      <c r="N48" s="124"/>
    </row>
    <row r="49" spans="1:14" s="20" customFormat="1" ht="15.75" x14ac:dyDescent="0.25">
      <c r="A49" s="54" t="s">
        <v>66</v>
      </c>
      <c r="B49" s="69" t="s">
        <v>49</v>
      </c>
      <c r="C49" s="49"/>
      <c r="D49" s="49" t="s">
        <v>59</v>
      </c>
      <c r="E49" s="131" t="s">
        <v>147</v>
      </c>
      <c r="F49" s="57">
        <f>F52</f>
        <v>38420</v>
      </c>
      <c r="G49" s="81">
        <f>SUM(H49:L49)</f>
        <v>76840</v>
      </c>
      <c r="H49" s="82">
        <f t="shared" ref="H49:L49" si="5">H52</f>
        <v>61472</v>
      </c>
      <c r="I49" s="57">
        <f t="shared" si="5"/>
        <v>15368</v>
      </c>
      <c r="J49" s="57">
        <f t="shared" si="5"/>
        <v>0</v>
      </c>
      <c r="K49" s="57">
        <f t="shared" si="5"/>
        <v>0</v>
      </c>
      <c r="L49" s="57">
        <f t="shared" si="5"/>
        <v>0</v>
      </c>
      <c r="M49" s="116" t="s">
        <v>124</v>
      </c>
      <c r="N49" s="119" t="s">
        <v>157</v>
      </c>
    </row>
    <row r="50" spans="1:14" s="20" customFormat="1" ht="49.15" customHeight="1" x14ac:dyDescent="0.25">
      <c r="A50" s="152"/>
      <c r="B50" s="119" t="s">
        <v>55</v>
      </c>
      <c r="C50" s="128" t="s">
        <v>97</v>
      </c>
      <c r="D50" s="50" t="s">
        <v>60</v>
      </c>
      <c r="E50" s="132"/>
      <c r="F50" s="48">
        <v>0</v>
      </c>
      <c r="G50" s="80">
        <v>0</v>
      </c>
      <c r="H50" s="80">
        <v>0</v>
      </c>
      <c r="I50" s="48">
        <v>0</v>
      </c>
      <c r="J50" s="48">
        <v>0</v>
      </c>
      <c r="K50" s="48">
        <v>0</v>
      </c>
      <c r="L50" s="48">
        <v>0</v>
      </c>
      <c r="M50" s="117"/>
      <c r="N50" s="120"/>
    </row>
    <row r="51" spans="1:14" s="20" customFormat="1" ht="55.15" customHeight="1" x14ac:dyDescent="0.25">
      <c r="A51" s="153"/>
      <c r="B51" s="120"/>
      <c r="C51" s="129"/>
      <c r="D51" s="50" t="s">
        <v>61</v>
      </c>
      <c r="E51" s="132"/>
      <c r="F51" s="48">
        <v>0</v>
      </c>
      <c r="G51" s="80">
        <v>0</v>
      </c>
      <c r="H51" s="80">
        <v>0</v>
      </c>
      <c r="I51" s="48">
        <v>0</v>
      </c>
      <c r="J51" s="48">
        <v>0</v>
      </c>
      <c r="K51" s="48">
        <v>0</v>
      </c>
      <c r="L51" s="48">
        <v>0</v>
      </c>
      <c r="M51" s="117"/>
      <c r="N51" s="120"/>
    </row>
    <row r="52" spans="1:14" s="20" customFormat="1" ht="40.15" customHeight="1" x14ac:dyDescent="0.25">
      <c r="A52" s="153"/>
      <c r="B52" s="120"/>
      <c r="C52" s="129"/>
      <c r="D52" s="50" t="s">
        <v>62</v>
      </c>
      <c r="E52" s="132"/>
      <c r="F52" s="58">
        <f>9500+28920</f>
        <v>38420</v>
      </c>
      <c r="G52" s="81">
        <f>SUM(H52:L52)</f>
        <v>76840</v>
      </c>
      <c r="H52" s="81">
        <v>61472</v>
      </c>
      <c r="I52" s="58">
        <v>15368</v>
      </c>
      <c r="J52" s="58">
        <v>0</v>
      </c>
      <c r="K52" s="58">
        <v>0</v>
      </c>
      <c r="L52" s="58">
        <v>0</v>
      </c>
      <c r="M52" s="117"/>
      <c r="N52" s="120"/>
    </row>
    <row r="53" spans="1:14" s="20" customFormat="1" ht="120.6" customHeight="1" x14ac:dyDescent="0.25">
      <c r="A53" s="154"/>
      <c r="B53" s="121"/>
      <c r="C53" s="130"/>
      <c r="D53" s="50" t="s">
        <v>63</v>
      </c>
      <c r="E53" s="133"/>
      <c r="F53" s="59">
        <f>F50</f>
        <v>0</v>
      </c>
      <c r="G53" s="81">
        <v>0</v>
      </c>
      <c r="H53" s="83">
        <v>0</v>
      </c>
      <c r="I53" s="60">
        <v>0</v>
      </c>
      <c r="J53" s="58">
        <v>0</v>
      </c>
      <c r="K53" s="58">
        <v>0</v>
      </c>
      <c r="L53" s="58">
        <v>0</v>
      </c>
      <c r="M53" s="118"/>
      <c r="N53" s="121"/>
    </row>
    <row r="54" spans="1:14" s="20" customFormat="1" ht="16.149999999999999" customHeight="1" x14ac:dyDescent="0.25">
      <c r="A54" s="54" t="s">
        <v>67</v>
      </c>
      <c r="B54" s="69" t="s">
        <v>57</v>
      </c>
      <c r="C54" s="49"/>
      <c r="D54" s="49" t="s">
        <v>59</v>
      </c>
      <c r="E54" s="131" t="s">
        <v>148</v>
      </c>
      <c r="F54" s="107" t="s">
        <v>129</v>
      </c>
      <c r="G54" s="108"/>
      <c r="H54" s="108"/>
      <c r="I54" s="108"/>
      <c r="J54" s="108"/>
      <c r="K54" s="108"/>
      <c r="L54" s="109"/>
      <c r="M54" s="122"/>
      <c r="N54" s="122"/>
    </row>
    <row r="55" spans="1:14" s="20" customFormat="1" ht="43.9" customHeight="1" x14ac:dyDescent="0.25">
      <c r="A55" s="152"/>
      <c r="B55" s="119" t="s">
        <v>101</v>
      </c>
      <c r="C55" s="158"/>
      <c r="D55" s="50" t="s">
        <v>60</v>
      </c>
      <c r="E55" s="132"/>
      <c r="F55" s="110"/>
      <c r="G55" s="111"/>
      <c r="H55" s="111"/>
      <c r="I55" s="111"/>
      <c r="J55" s="111"/>
      <c r="K55" s="111"/>
      <c r="L55" s="112"/>
      <c r="M55" s="123"/>
      <c r="N55" s="123"/>
    </row>
    <row r="56" spans="1:14" s="20" customFormat="1" ht="47.25" x14ac:dyDescent="0.25">
      <c r="A56" s="153"/>
      <c r="B56" s="120"/>
      <c r="C56" s="156"/>
      <c r="D56" s="50" t="s">
        <v>61</v>
      </c>
      <c r="E56" s="132"/>
      <c r="F56" s="110"/>
      <c r="G56" s="111"/>
      <c r="H56" s="111"/>
      <c r="I56" s="111"/>
      <c r="J56" s="111"/>
      <c r="K56" s="111"/>
      <c r="L56" s="112"/>
      <c r="M56" s="123"/>
      <c r="N56" s="123"/>
    </row>
    <row r="57" spans="1:14" s="20" customFormat="1" ht="31.5" x14ac:dyDescent="0.25">
      <c r="A57" s="153"/>
      <c r="B57" s="120"/>
      <c r="C57" s="156"/>
      <c r="D57" s="50" t="s">
        <v>62</v>
      </c>
      <c r="E57" s="132"/>
      <c r="F57" s="110"/>
      <c r="G57" s="111"/>
      <c r="H57" s="111"/>
      <c r="I57" s="111"/>
      <c r="J57" s="111"/>
      <c r="K57" s="111"/>
      <c r="L57" s="112"/>
      <c r="M57" s="123"/>
      <c r="N57" s="123"/>
    </row>
    <row r="58" spans="1:14" s="20" customFormat="1" ht="46.9" customHeight="1" x14ac:dyDescent="0.25">
      <c r="A58" s="154"/>
      <c r="B58" s="121"/>
      <c r="C58" s="157"/>
      <c r="D58" s="50" t="s">
        <v>63</v>
      </c>
      <c r="E58" s="133"/>
      <c r="F58" s="113"/>
      <c r="G58" s="114"/>
      <c r="H58" s="114"/>
      <c r="I58" s="114"/>
      <c r="J58" s="114"/>
      <c r="K58" s="114"/>
      <c r="L58" s="115"/>
      <c r="M58" s="124"/>
      <c r="N58" s="124"/>
    </row>
    <row r="59" spans="1:14" s="20" customFormat="1" ht="15.75" x14ac:dyDescent="0.25">
      <c r="A59" s="54" t="s">
        <v>108</v>
      </c>
      <c r="B59" s="71" t="s">
        <v>49</v>
      </c>
      <c r="C59" s="49"/>
      <c r="D59" s="49" t="s">
        <v>9</v>
      </c>
      <c r="E59" s="116" t="s">
        <v>69</v>
      </c>
      <c r="F59" s="107" t="s">
        <v>129</v>
      </c>
      <c r="G59" s="108"/>
      <c r="H59" s="108"/>
      <c r="I59" s="108"/>
      <c r="J59" s="108"/>
      <c r="K59" s="108"/>
      <c r="L59" s="109"/>
      <c r="M59" s="116" t="s">
        <v>122</v>
      </c>
      <c r="N59" s="119" t="s">
        <v>151</v>
      </c>
    </row>
    <row r="60" spans="1:14" s="20" customFormat="1" ht="44.45" customHeight="1" x14ac:dyDescent="0.25">
      <c r="A60" s="152"/>
      <c r="B60" s="119" t="s">
        <v>58</v>
      </c>
      <c r="C60" s="128" t="s">
        <v>68</v>
      </c>
      <c r="D60" s="50" t="s">
        <v>1</v>
      </c>
      <c r="E60" s="117"/>
      <c r="F60" s="110"/>
      <c r="G60" s="111"/>
      <c r="H60" s="111"/>
      <c r="I60" s="111"/>
      <c r="J60" s="111"/>
      <c r="K60" s="111"/>
      <c r="L60" s="112"/>
      <c r="M60" s="117"/>
      <c r="N60" s="120"/>
    </row>
    <row r="61" spans="1:14" s="20" customFormat="1" ht="47.25" x14ac:dyDescent="0.25">
      <c r="A61" s="153"/>
      <c r="B61" s="120"/>
      <c r="C61" s="129"/>
      <c r="D61" s="50" t="s">
        <v>11</v>
      </c>
      <c r="E61" s="117"/>
      <c r="F61" s="110"/>
      <c r="G61" s="111"/>
      <c r="H61" s="111"/>
      <c r="I61" s="111"/>
      <c r="J61" s="111"/>
      <c r="K61" s="111"/>
      <c r="L61" s="112"/>
      <c r="M61" s="117"/>
      <c r="N61" s="120"/>
    </row>
    <row r="62" spans="1:14" s="20" customFormat="1" ht="32.450000000000003" customHeight="1" x14ac:dyDescent="0.25">
      <c r="A62" s="153"/>
      <c r="B62" s="120"/>
      <c r="C62" s="129"/>
      <c r="D62" s="50" t="s">
        <v>12</v>
      </c>
      <c r="E62" s="117"/>
      <c r="F62" s="110"/>
      <c r="G62" s="111"/>
      <c r="H62" s="111"/>
      <c r="I62" s="111"/>
      <c r="J62" s="111"/>
      <c r="K62" s="111"/>
      <c r="L62" s="112"/>
      <c r="M62" s="117"/>
      <c r="N62" s="120"/>
    </row>
    <row r="63" spans="1:14" s="20" customFormat="1" ht="53.25" customHeight="1" x14ac:dyDescent="0.25">
      <c r="A63" s="154"/>
      <c r="B63" s="121"/>
      <c r="C63" s="130"/>
      <c r="D63" s="50" t="s">
        <v>44</v>
      </c>
      <c r="E63" s="118"/>
      <c r="F63" s="113"/>
      <c r="G63" s="114"/>
      <c r="H63" s="114"/>
      <c r="I63" s="114"/>
      <c r="J63" s="114"/>
      <c r="K63" s="114"/>
      <c r="L63" s="115"/>
      <c r="M63" s="118"/>
      <c r="N63" s="121"/>
    </row>
    <row r="64" spans="1:14" s="20" customFormat="1" ht="15.75" x14ac:dyDescent="0.25">
      <c r="A64" s="54" t="s">
        <v>73</v>
      </c>
      <c r="B64" s="71" t="s">
        <v>72</v>
      </c>
      <c r="C64" s="49"/>
      <c r="D64" s="49" t="s">
        <v>9</v>
      </c>
      <c r="E64" s="116" t="s">
        <v>69</v>
      </c>
      <c r="F64" s="107" t="s">
        <v>129</v>
      </c>
      <c r="G64" s="108"/>
      <c r="H64" s="108"/>
      <c r="I64" s="108"/>
      <c r="J64" s="108"/>
      <c r="K64" s="108"/>
      <c r="L64" s="109"/>
      <c r="M64" s="116" t="s">
        <v>122</v>
      </c>
      <c r="N64" s="119" t="s">
        <v>152</v>
      </c>
    </row>
    <row r="65" spans="1:14" s="20" customFormat="1" ht="63" customHeight="1" x14ac:dyDescent="0.25">
      <c r="A65" s="152"/>
      <c r="B65" s="119" t="s">
        <v>70</v>
      </c>
      <c r="C65" s="128" t="s">
        <v>68</v>
      </c>
      <c r="D65" s="50" t="s">
        <v>1</v>
      </c>
      <c r="E65" s="117"/>
      <c r="F65" s="110"/>
      <c r="G65" s="111"/>
      <c r="H65" s="111"/>
      <c r="I65" s="111"/>
      <c r="J65" s="111"/>
      <c r="K65" s="111"/>
      <c r="L65" s="112"/>
      <c r="M65" s="117"/>
      <c r="N65" s="120"/>
    </row>
    <row r="66" spans="1:14" s="20" customFormat="1" ht="47.25" x14ac:dyDescent="0.25">
      <c r="A66" s="153"/>
      <c r="B66" s="120"/>
      <c r="C66" s="129"/>
      <c r="D66" s="50" t="s">
        <v>11</v>
      </c>
      <c r="E66" s="117"/>
      <c r="F66" s="110"/>
      <c r="G66" s="111"/>
      <c r="H66" s="111"/>
      <c r="I66" s="111"/>
      <c r="J66" s="111"/>
      <c r="K66" s="111"/>
      <c r="L66" s="112"/>
      <c r="M66" s="117"/>
      <c r="N66" s="120"/>
    </row>
    <row r="67" spans="1:14" s="20" customFormat="1" ht="31.5" x14ac:dyDescent="0.25">
      <c r="A67" s="153"/>
      <c r="B67" s="120"/>
      <c r="C67" s="129"/>
      <c r="D67" s="50" t="s">
        <v>12</v>
      </c>
      <c r="E67" s="117"/>
      <c r="F67" s="110"/>
      <c r="G67" s="111"/>
      <c r="H67" s="111"/>
      <c r="I67" s="111"/>
      <c r="J67" s="111"/>
      <c r="K67" s="111"/>
      <c r="L67" s="112"/>
      <c r="M67" s="117"/>
      <c r="N67" s="120"/>
    </row>
    <row r="68" spans="1:14" s="20" customFormat="1" ht="49.9" customHeight="1" x14ac:dyDescent="0.25">
      <c r="A68" s="154"/>
      <c r="B68" s="121"/>
      <c r="C68" s="130"/>
      <c r="D68" s="50" t="s">
        <v>44</v>
      </c>
      <c r="E68" s="118"/>
      <c r="F68" s="113"/>
      <c r="G68" s="114"/>
      <c r="H68" s="114"/>
      <c r="I68" s="114"/>
      <c r="J68" s="114"/>
      <c r="K68" s="114"/>
      <c r="L68" s="115"/>
      <c r="M68" s="118"/>
      <c r="N68" s="121"/>
    </row>
    <row r="69" spans="1:14" s="20" customFormat="1" ht="15.75" x14ac:dyDescent="0.25">
      <c r="A69" s="54" t="s">
        <v>109</v>
      </c>
      <c r="B69" s="71" t="s">
        <v>103</v>
      </c>
      <c r="C69" s="49"/>
      <c r="D69" s="49" t="s">
        <v>9</v>
      </c>
      <c r="E69" s="116" t="s">
        <v>69</v>
      </c>
      <c r="F69" s="107" t="s">
        <v>129</v>
      </c>
      <c r="G69" s="108"/>
      <c r="H69" s="108"/>
      <c r="I69" s="108"/>
      <c r="J69" s="108"/>
      <c r="K69" s="108"/>
      <c r="L69" s="109"/>
      <c r="M69" s="116" t="s">
        <v>122</v>
      </c>
      <c r="N69" s="119" t="s">
        <v>130</v>
      </c>
    </row>
    <row r="70" spans="1:14" s="20" customFormat="1" ht="52.15" customHeight="1" x14ac:dyDescent="0.25">
      <c r="A70" s="155"/>
      <c r="B70" s="119" t="s">
        <v>71</v>
      </c>
      <c r="C70" s="128" t="s">
        <v>68</v>
      </c>
      <c r="D70" s="50" t="s">
        <v>1</v>
      </c>
      <c r="E70" s="117"/>
      <c r="F70" s="110"/>
      <c r="G70" s="111"/>
      <c r="H70" s="111"/>
      <c r="I70" s="111"/>
      <c r="J70" s="111"/>
      <c r="K70" s="111"/>
      <c r="L70" s="112"/>
      <c r="M70" s="117"/>
      <c r="N70" s="120"/>
    </row>
    <row r="71" spans="1:14" s="20" customFormat="1" ht="47.25" x14ac:dyDescent="0.25">
      <c r="A71" s="155"/>
      <c r="B71" s="120"/>
      <c r="C71" s="129"/>
      <c r="D71" s="50" t="s">
        <v>11</v>
      </c>
      <c r="E71" s="117"/>
      <c r="F71" s="110"/>
      <c r="G71" s="111"/>
      <c r="H71" s="111"/>
      <c r="I71" s="111"/>
      <c r="J71" s="111"/>
      <c r="K71" s="111"/>
      <c r="L71" s="112"/>
      <c r="M71" s="117"/>
      <c r="N71" s="120"/>
    </row>
    <row r="72" spans="1:14" s="20" customFormat="1" ht="31.5" x14ac:dyDescent="0.25">
      <c r="A72" s="155"/>
      <c r="B72" s="120"/>
      <c r="C72" s="129"/>
      <c r="D72" s="50" t="s">
        <v>12</v>
      </c>
      <c r="E72" s="117"/>
      <c r="F72" s="110"/>
      <c r="G72" s="111"/>
      <c r="H72" s="111"/>
      <c r="I72" s="111"/>
      <c r="J72" s="111"/>
      <c r="K72" s="111"/>
      <c r="L72" s="112"/>
      <c r="M72" s="117"/>
      <c r="N72" s="120"/>
    </row>
    <row r="73" spans="1:14" s="20" customFormat="1" ht="50.45" customHeight="1" x14ac:dyDescent="0.25">
      <c r="A73" s="155"/>
      <c r="B73" s="121"/>
      <c r="C73" s="130"/>
      <c r="D73" s="50" t="s">
        <v>44</v>
      </c>
      <c r="E73" s="118"/>
      <c r="F73" s="113"/>
      <c r="G73" s="114"/>
      <c r="H73" s="114"/>
      <c r="I73" s="114"/>
      <c r="J73" s="114"/>
      <c r="K73" s="114"/>
      <c r="L73" s="115"/>
      <c r="M73" s="118"/>
      <c r="N73" s="121"/>
    </row>
    <row r="74" spans="1:14" s="20" customFormat="1" ht="15.75" x14ac:dyDescent="0.25">
      <c r="A74" s="54" t="s">
        <v>110</v>
      </c>
      <c r="B74" s="71" t="s">
        <v>111</v>
      </c>
      <c r="C74" s="49"/>
      <c r="D74" s="49" t="s">
        <v>9</v>
      </c>
      <c r="E74" s="116" t="s">
        <v>69</v>
      </c>
      <c r="F74" s="107" t="s">
        <v>129</v>
      </c>
      <c r="G74" s="108"/>
      <c r="H74" s="108"/>
      <c r="I74" s="108"/>
      <c r="J74" s="108"/>
      <c r="K74" s="108"/>
      <c r="L74" s="109"/>
      <c r="M74" s="116" t="s">
        <v>122</v>
      </c>
      <c r="N74" s="119" t="s">
        <v>153</v>
      </c>
    </row>
    <row r="75" spans="1:14" s="20" customFormat="1" ht="54.6" customHeight="1" x14ac:dyDescent="0.25">
      <c r="A75" s="152"/>
      <c r="B75" s="119" t="s">
        <v>74</v>
      </c>
      <c r="C75" s="128" t="s">
        <v>68</v>
      </c>
      <c r="D75" s="50" t="s">
        <v>1</v>
      </c>
      <c r="E75" s="117"/>
      <c r="F75" s="110"/>
      <c r="G75" s="111"/>
      <c r="H75" s="111"/>
      <c r="I75" s="111"/>
      <c r="J75" s="111"/>
      <c r="K75" s="111"/>
      <c r="L75" s="112"/>
      <c r="M75" s="117"/>
      <c r="N75" s="120"/>
    </row>
    <row r="76" spans="1:14" s="20" customFormat="1" ht="48.6" customHeight="1" x14ac:dyDescent="0.25">
      <c r="A76" s="153"/>
      <c r="B76" s="120"/>
      <c r="C76" s="129"/>
      <c r="D76" s="50" t="s">
        <v>11</v>
      </c>
      <c r="E76" s="117"/>
      <c r="F76" s="110"/>
      <c r="G76" s="111"/>
      <c r="H76" s="111"/>
      <c r="I76" s="111"/>
      <c r="J76" s="111"/>
      <c r="K76" s="111"/>
      <c r="L76" s="112"/>
      <c r="M76" s="117"/>
      <c r="N76" s="120"/>
    </row>
    <row r="77" spans="1:14" s="20" customFormat="1" ht="31.5" x14ac:dyDescent="0.25">
      <c r="A77" s="153"/>
      <c r="B77" s="120"/>
      <c r="C77" s="129"/>
      <c r="D77" s="50" t="s">
        <v>12</v>
      </c>
      <c r="E77" s="117"/>
      <c r="F77" s="110"/>
      <c r="G77" s="111"/>
      <c r="H77" s="111"/>
      <c r="I77" s="111"/>
      <c r="J77" s="111"/>
      <c r="K77" s="111"/>
      <c r="L77" s="112"/>
      <c r="M77" s="117"/>
      <c r="N77" s="120"/>
    </row>
    <row r="78" spans="1:14" s="20" customFormat="1" ht="48" customHeight="1" x14ac:dyDescent="0.25">
      <c r="A78" s="154"/>
      <c r="B78" s="121"/>
      <c r="C78" s="130"/>
      <c r="D78" s="50" t="s">
        <v>44</v>
      </c>
      <c r="E78" s="118"/>
      <c r="F78" s="113"/>
      <c r="G78" s="114"/>
      <c r="H78" s="114"/>
      <c r="I78" s="114"/>
      <c r="J78" s="114"/>
      <c r="K78" s="114"/>
      <c r="L78" s="115"/>
      <c r="M78" s="118"/>
      <c r="N78" s="121"/>
    </row>
    <row r="79" spans="1:14" s="20" customFormat="1" ht="15.75" x14ac:dyDescent="0.25">
      <c r="A79" s="54" t="s">
        <v>113</v>
      </c>
      <c r="B79" s="71" t="s">
        <v>112</v>
      </c>
      <c r="C79" s="49"/>
      <c r="D79" s="49" t="s">
        <v>9</v>
      </c>
      <c r="E79" s="116" t="s">
        <v>69</v>
      </c>
      <c r="F79" s="107" t="s">
        <v>129</v>
      </c>
      <c r="G79" s="108"/>
      <c r="H79" s="108"/>
      <c r="I79" s="108"/>
      <c r="J79" s="108"/>
      <c r="K79" s="108"/>
      <c r="L79" s="109"/>
      <c r="M79" s="116" t="s">
        <v>122</v>
      </c>
      <c r="N79" s="119" t="s">
        <v>154</v>
      </c>
    </row>
    <row r="80" spans="1:14" s="20" customFormat="1" ht="49.15" customHeight="1" x14ac:dyDescent="0.25">
      <c r="A80" s="152"/>
      <c r="B80" s="119" t="s">
        <v>75</v>
      </c>
      <c r="C80" s="128" t="s">
        <v>68</v>
      </c>
      <c r="D80" s="50" t="s">
        <v>1</v>
      </c>
      <c r="E80" s="117"/>
      <c r="F80" s="110"/>
      <c r="G80" s="111"/>
      <c r="H80" s="111"/>
      <c r="I80" s="111"/>
      <c r="J80" s="111"/>
      <c r="K80" s="111"/>
      <c r="L80" s="112"/>
      <c r="M80" s="117"/>
      <c r="N80" s="120"/>
    </row>
    <row r="81" spans="1:14" s="20" customFormat="1" ht="49.9" customHeight="1" x14ac:dyDescent="0.25">
      <c r="A81" s="153"/>
      <c r="B81" s="120"/>
      <c r="C81" s="129"/>
      <c r="D81" s="50" t="s">
        <v>11</v>
      </c>
      <c r="E81" s="117"/>
      <c r="F81" s="110"/>
      <c r="G81" s="111"/>
      <c r="H81" s="111"/>
      <c r="I81" s="111"/>
      <c r="J81" s="111"/>
      <c r="K81" s="111"/>
      <c r="L81" s="112"/>
      <c r="M81" s="117"/>
      <c r="N81" s="120"/>
    </row>
    <row r="82" spans="1:14" s="20" customFormat="1" ht="31.5" x14ac:dyDescent="0.25">
      <c r="A82" s="153"/>
      <c r="B82" s="120"/>
      <c r="C82" s="129"/>
      <c r="D82" s="50" t="s">
        <v>12</v>
      </c>
      <c r="E82" s="117"/>
      <c r="F82" s="110"/>
      <c r="G82" s="111"/>
      <c r="H82" s="111"/>
      <c r="I82" s="111"/>
      <c r="J82" s="111"/>
      <c r="K82" s="111"/>
      <c r="L82" s="112"/>
      <c r="M82" s="117"/>
      <c r="N82" s="120"/>
    </row>
    <row r="83" spans="1:14" s="20" customFormat="1" ht="49.15" customHeight="1" x14ac:dyDescent="0.25">
      <c r="A83" s="154"/>
      <c r="B83" s="121"/>
      <c r="C83" s="130"/>
      <c r="D83" s="50" t="s">
        <v>44</v>
      </c>
      <c r="E83" s="118"/>
      <c r="F83" s="113"/>
      <c r="G83" s="114"/>
      <c r="H83" s="114"/>
      <c r="I83" s="114"/>
      <c r="J83" s="114"/>
      <c r="K83" s="114"/>
      <c r="L83" s="115"/>
      <c r="M83" s="118"/>
      <c r="N83" s="121"/>
    </row>
    <row r="84" spans="1:14" s="20" customFormat="1" ht="28.9" customHeight="1" x14ac:dyDescent="0.25">
      <c r="A84" s="38" t="s">
        <v>77</v>
      </c>
      <c r="B84" s="35" t="s">
        <v>76</v>
      </c>
      <c r="C84" s="26"/>
      <c r="D84" s="26" t="s">
        <v>59</v>
      </c>
      <c r="E84" s="23"/>
      <c r="F84" s="61">
        <f>F85+F86+F87+F88</f>
        <v>565.17499999999995</v>
      </c>
      <c r="G84" s="84">
        <f>G85+G88</f>
        <v>165.23500000000001</v>
      </c>
      <c r="H84" s="84">
        <f t="shared" ref="H84:L84" si="6">H85+H88</f>
        <v>5665.2349999999997</v>
      </c>
      <c r="I84" s="48">
        <f t="shared" si="6"/>
        <v>0</v>
      </c>
      <c r="J84" s="48">
        <f t="shared" si="6"/>
        <v>0</v>
      </c>
      <c r="K84" s="48">
        <f t="shared" si="6"/>
        <v>0</v>
      </c>
      <c r="L84" s="48">
        <f t="shared" si="6"/>
        <v>0</v>
      </c>
      <c r="M84" s="180"/>
      <c r="N84" s="180"/>
    </row>
    <row r="85" spans="1:14" s="20" customFormat="1" ht="54" customHeight="1" x14ac:dyDescent="0.25">
      <c r="A85" s="143"/>
      <c r="B85" s="146" t="s">
        <v>158</v>
      </c>
      <c r="C85" s="149"/>
      <c r="D85" s="40" t="s">
        <v>60</v>
      </c>
      <c r="E85" s="23"/>
      <c r="F85" s="30">
        <v>0</v>
      </c>
      <c r="G85" s="80">
        <f>G100</f>
        <v>0</v>
      </c>
      <c r="H85" s="80">
        <v>5500</v>
      </c>
      <c r="I85" s="48">
        <v>0</v>
      </c>
      <c r="J85" s="48">
        <v>0</v>
      </c>
      <c r="K85" s="48">
        <v>0</v>
      </c>
      <c r="L85" s="48">
        <v>0</v>
      </c>
      <c r="M85" s="181"/>
      <c r="N85" s="181"/>
    </row>
    <row r="86" spans="1:14" s="20" customFormat="1" ht="47.25" x14ac:dyDescent="0.25">
      <c r="A86" s="144"/>
      <c r="B86" s="147"/>
      <c r="C86" s="150"/>
      <c r="D86" s="40" t="s">
        <v>61</v>
      </c>
      <c r="E86" s="23"/>
      <c r="F86" s="30">
        <v>0</v>
      </c>
      <c r="G86" s="80">
        <v>0</v>
      </c>
      <c r="H86" s="80">
        <v>0</v>
      </c>
      <c r="I86" s="48">
        <v>0</v>
      </c>
      <c r="J86" s="48">
        <v>0</v>
      </c>
      <c r="K86" s="48">
        <v>0</v>
      </c>
      <c r="L86" s="48">
        <v>0</v>
      </c>
      <c r="M86" s="181"/>
      <c r="N86" s="181"/>
    </row>
    <row r="87" spans="1:14" s="20" customFormat="1" ht="31.5" x14ac:dyDescent="0.25">
      <c r="A87" s="144"/>
      <c r="B87" s="147"/>
      <c r="C87" s="150"/>
      <c r="D87" s="40" t="s">
        <v>62</v>
      </c>
      <c r="E87" s="23"/>
      <c r="F87" s="62">
        <v>0</v>
      </c>
      <c r="G87" s="186" t="s">
        <v>107</v>
      </c>
      <c r="H87" s="187"/>
      <c r="I87" s="187"/>
      <c r="J87" s="187"/>
      <c r="K87" s="187"/>
      <c r="L87" s="188"/>
      <c r="M87" s="181"/>
      <c r="N87" s="181"/>
    </row>
    <row r="88" spans="1:14" s="20" customFormat="1" ht="47.45" customHeight="1" x14ac:dyDescent="0.25">
      <c r="A88" s="145"/>
      <c r="B88" s="148"/>
      <c r="C88" s="151"/>
      <c r="D88" s="40" t="s">
        <v>63</v>
      </c>
      <c r="E88" s="23"/>
      <c r="F88" s="62">
        <f>F103</f>
        <v>565.17499999999995</v>
      </c>
      <c r="G88" s="85">
        <f>H88</f>
        <v>165.23500000000001</v>
      </c>
      <c r="H88" s="85">
        <f>H103+H108</f>
        <v>165.23500000000001</v>
      </c>
      <c r="I88" s="25">
        <v>0</v>
      </c>
      <c r="J88" s="25">
        <v>0</v>
      </c>
      <c r="K88" s="25">
        <v>0</v>
      </c>
      <c r="L88" s="25">
        <v>0</v>
      </c>
      <c r="M88" s="182"/>
      <c r="N88" s="182"/>
    </row>
    <row r="89" spans="1:14" s="20" customFormat="1" ht="15.75" x14ac:dyDescent="0.25">
      <c r="A89" s="38" t="s">
        <v>78</v>
      </c>
      <c r="B89" s="35" t="s">
        <v>49</v>
      </c>
      <c r="C89" s="26"/>
      <c r="D89" s="26" t="s">
        <v>59</v>
      </c>
      <c r="E89" s="23"/>
      <c r="F89" s="24">
        <f>F86</f>
        <v>0</v>
      </c>
      <c r="G89" s="86">
        <v>0</v>
      </c>
      <c r="H89" s="86">
        <v>0</v>
      </c>
      <c r="I89" s="25">
        <v>0</v>
      </c>
      <c r="J89" s="25">
        <v>0</v>
      </c>
      <c r="K89" s="25">
        <v>0</v>
      </c>
      <c r="L89" s="25">
        <v>0</v>
      </c>
      <c r="M89" s="177" t="s">
        <v>114</v>
      </c>
      <c r="N89" s="146" t="s">
        <v>115</v>
      </c>
    </row>
    <row r="90" spans="1:14" s="20" customFormat="1" ht="62.45" customHeight="1" x14ac:dyDescent="0.25">
      <c r="A90" s="143"/>
      <c r="B90" s="146" t="s">
        <v>79</v>
      </c>
      <c r="C90" s="149"/>
      <c r="D90" s="40" t="s">
        <v>60</v>
      </c>
      <c r="E90" s="174" t="s">
        <v>126</v>
      </c>
      <c r="F90" s="48">
        <v>0</v>
      </c>
      <c r="G90" s="80">
        <v>0</v>
      </c>
      <c r="H90" s="80">
        <v>0</v>
      </c>
      <c r="I90" s="48">
        <v>0</v>
      </c>
      <c r="J90" s="48">
        <v>0</v>
      </c>
      <c r="K90" s="48">
        <v>0</v>
      </c>
      <c r="L90" s="48">
        <v>0</v>
      </c>
      <c r="M90" s="178"/>
      <c r="N90" s="147"/>
    </row>
    <row r="91" spans="1:14" s="20" customFormat="1" ht="47.25" x14ac:dyDescent="0.25">
      <c r="A91" s="144"/>
      <c r="B91" s="147"/>
      <c r="C91" s="150"/>
      <c r="D91" s="40" t="s">
        <v>61</v>
      </c>
      <c r="E91" s="175"/>
      <c r="F91" s="48">
        <v>0</v>
      </c>
      <c r="G91" s="80">
        <v>0</v>
      </c>
      <c r="H91" s="80">
        <v>0</v>
      </c>
      <c r="I91" s="48">
        <v>0</v>
      </c>
      <c r="J91" s="48">
        <v>0</v>
      </c>
      <c r="K91" s="48">
        <v>0</v>
      </c>
      <c r="L91" s="48">
        <v>0</v>
      </c>
      <c r="M91" s="178"/>
      <c r="N91" s="147"/>
    </row>
    <row r="92" spans="1:14" s="20" customFormat="1" ht="31.5" x14ac:dyDescent="0.25">
      <c r="A92" s="144"/>
      <c r="B92" s="147"/>
      <c r="C92" s="150"/>
      <c r="D92" s="40" t="s">
        <v>62</v>
      </c>
      <c r="E92" s="175"/>
      <c r="F92" s="48">
        <v>0</v>
      </c>
      <c r="G92" s="80">
        <v>0</v>
      </c>
      <c r="H92" s="80">
        <v>0</v>
      </c>
      <c r="I92" s="48">
        <v>0</v>
      </c>
      <c r="J92" s="48">
        <v>0</v>
      </c>
      <c r="K92" s="48">
        <v>0</v>
      </c>
      <c r="L92" s="48">
        <v>0</v>
      </c>
      <c r="M92" s="178"/>
      <c r="N92" s="147"/>
    </row>
    <row r="93" spans="1:14" s="20" customFormat="1" ht="173.25" x14ac:dyDescent="0.25">
      <c r="A93" s="145"/>
      <c r="B93" s="148"/>
      <c r="C93" s="151"/>
      <c r="D93" s="40" t="s">
        <v>63</v>
      </c>
      <c r="E93" s="176"/>
      <c r="F93" s="48" t="s">
        <v>107</v>
      </c>
      <c r="G93" s="86">
        <v>0</v>
      </c>
      <c r="H93" s="86">
        <v>0</v>
      </c>
      <c r="I93" s="25">
        <v>0</v>
      </c>
      <c r="J93" s="25">
        <v>0</v>
      </c>
      <c r="K93" s="189" t="s">
        <v>107</v>
      </c>
      <c r="L93" s="190"/>
      <c r="M93" s="179"/>
      <c r="N93" s="148"/>
    </row>
    <row r="94" spans="1:14" s="20" customFormat="1" ht="36" customHeight="1" x14ac:dyDescent="0.25">
      <c r="A94" s="36" t="s">
        <v>81</v>
      </c>
      <c r="B94" s="35" t="s">
        <v>72</v>
      </c>
      <c r="C94" s="39"/>
      <c r="D94" s="26" t="s">
        <v>59</v>
      </c>
      <c r="E94" s="23"/>
      <c r="F94" s="27">
        <f>F91</f>
        <v>0</v>
      </c>
      <c r="G94" s="186" t="s">
        <v>107</v>
      </c>
      <c r="H94" s="187"/>
      <c r="I94" s="187"/>
      <c r="J94" s="187"/>
      <c r="K94" s="187"/>
      <c r="L94" s="188"/>
      <c r="M94" s="177" t="s">
        <v>114</v>
      </c>
      <c r="N94" s="146" t="s">
        <v>143</v>
      </c>
    </row>
    <row r="95" spans="1:14" s="20" customFormat="1" ht="52.9" customHeight="1" x14ac:dyDescent="0.25">
      <c r="A95" s="143"/>
      <c r="B95" s="146" t="s">
        <v>80</v>
      </c>
      <c r="C95" s="149"/>
      <c r="D95" s="40" t="s">
        <v>60</v>
      </c>
      <c r="E95" s="174" t="s">
        <v>116</v>
      </c>
      <c r="F95" s="48">
        <v>0</v>
      </c>
      <c r="G95" s="80">
        <v>0</v>
      </c>
      <c r="H95" s="80">
        <v>0</v>
      </c>
      <c r="I95" s="48">
        <v>0</v>
      </c>
      <c r="J95" s="48">
        <v>0</v>
      </c>
      <c r="K95" s="48">
        <v>0</v>
      </c>
      <c r="L95" s="48">
        <v>0</v>
      </c>
      <c r="M95" s="178"/>
      <c r="N95" s="147"/>
    </row>
    <row r="96" spans="1:14" s="20" customFormat="1" ht="47.25" x14ac:dyDescent="0.25">
      <c r="A96" s="144"/>
      <c r="B96" s="147"/>
      <c r="C96" s="150"/>
      <c r="D96" s="40" t="s">
        <v>61</v>
      </c>
      <c r="E96" s="175"/>
      <c r="F96" s="48">
        <v>0</v>
      </c>
      <c r="G96" s="80">
        <v>0</v>
      </c>
      <c r="H96" s="80">
        <v>0</v>
      </c>
      <c r="I96" s="48">
        <v>0</v>
      </c>
      <c r="J96" s="48">
        <v>0</v>
      </c>
      <c r="K96" s="48">
        <v>0</v>
      </c>
      <c r="L96" s="48">
        <v>0</v>
      </c>
      <c r="M96" s="178"/>
      <c r="N96" s="147"/>
    </row>
    <row r="97" spans="1:14" s="20" customFormat="1" ht="31.5" x14ac:dyDescent="0.25">
      <c r="A97" s="144"/>
      <c r="B97" s="147"/>
      <c r="C97" s="150"/>
      <c r="D97" s="40" t="s">
        <v>62</v>
      </c>
      <c r="E97" s="175"/>
      <c r="F97" s="48">
        <v>0</v>
      </c>
      <c r="G97" s="186" t="s">
        <v>107</v>
      </c>
      <c r="H97" s="187"/>
      <c r="I97" s="187"/>
      <c r="J97" s="187"/>
      <c r="K97" s="187"/>
      <c r="L97" s="188"/>
      <c r="M97" s="178"/>
      <c r="N97" s="147"/>
    </row>
    <row r="98" spans="1:14" s="20" customFormat="1" ht="47.45" customHeight="1" x14ac:dyDescent="0.25">
      <c r="A98" s="145"/>
      <c r="B98" s="148"/>
      <c r="C98" s="151"/>
      <c r="D98" s="40" t="s">
        <v>63</v>
      </c>
      <c r="E98" s="176"/>
      <c r="F98" s="48">
        <v>0</v>
      </c>
      <c r="G98" s="80">
        <v>0</v>
      </c>
      <c r="H98" s="80">
        <v>0</v>
      </c>
      <c r="I98" s="48">
        <v>0</v>
      </c>
      <c r="J98" s="48">
        <v>0</v>
      </c>
      <c r="K98" s="48">
        <v>0</v>
      </c>
      <c r="L98" s="48">
        <v>0</v>
      </c>
      <c r="M98" s="179"/>
      <c r="N98" s="148"/>
    </row>
    <row r="99" spans="1:14" s="20" customFormat="1" ht="15.75" x14ac:dyDescent="0.25">
      <c r="A99" s="36" t="s">
        <v>102</v>
      </c>
      <c r="B99" s="28" t="s">
        <v>103</v>
      </c>
      <c r="C99" s="39"/>
      <c r="D99" s="26" t="s">
        <v>59</v>
      </c>
      <c r="E99" s="23"/>
      <c r="F99" s="29">
        <f>F100+F101+F102+F103</f>
        <v>565.17499999999995</v>
      </c>
      <c r="G99" s="84">
        <f>G100+G101+G102+G103</f>
        <v>5545.8249999999998</v>
      </c>
      <c r="H99" s="84">
        <f>G99</f>
        <v>5545.8249999999998</v>
      </c>
      <c r="I99" s="31">
        <f>I100+I101+I102+I103</f>
        <v>0</v>
      </c>
      <c r="J99" s="31">
        <f t="shared" ref="J99:L99" si="7">J100+J101+J102+J103</f>
        <v>0</v>
      </c>
      <c r="K99" s="31">
        <f t="shared" si="7"/>
        <v>0</v>
      </c>
      <c r="L99" s="31">
        <f t="shared" si="7"/>
        <v>0</v>
      </c>
      <c r="M99" s="177" t="s">
        <v>114</v>
      </c>
      <c r="N99" s="146" t="s">
        <v>155</v>
      </c>
    </row>
    <row r="100" spans="1:14" s="20" customFormat="1" ht="75.599999999999994" customHeight="1" x14ac:dyDescent="0.25">
      <c r="A100" s="143"/>
      <c r="B100" s="146" t="s">
        <v>144</v>
      </c>
      <c r="C100" s="149"/>
      <c r="D100" s="40" t="s">
        <v>60</v>
      </c>
      <c r="E100" s="174" t="s">
        <v>116</v>
      </c>
      <c r="F100" s="63">
        <v>0</v>
      </c>
      <c r="G100" s="80">
        <v>0</v>
      </c>
      <c r="H100" s="80">
        <v>0</v>
      </c>
      <c r="I100" s="48">
        <v>0</v>
      </c>
      <c r="J100" s="48">
        <v>0</v>
      </c>
      <c r="K100" s="48">
        <v>0</v>
      </c>
      <c r="L100" s="48">
        <v>0</v>
      </c>
      <c r="M100" s="178"/>
      <c r="N100" s="147"/>
    </row>
    <row r="101" spans="1:14" s="20" customFormat="1" ht="78.75" x14ac:dyDescent="0.25">
      <c r="A101" s="144"/>
      <c r="B101" s="147"/>
      <c r="C101" s="150"/>
      <c r="D101" s="40" t="s">
        <v>61</v>
      </c>
      <c r="E101" s="175"/>
      <c r="F101" s="63">
        <v>0</v>
      </c>
      <c r="G101" s="87">
        <v>5500</v>
      </c>
      <c r="H101" s="80" t="s">
        <v>159</v>
      </c>
      <c r="I101" s="48">
        <v>0</v>
      </c>
      <c r="J101" s="48">
        <v>0</v>
      </c>
      <c r="K101" s="48">
        <v>0</v>
      </c>
      <c r="L101" s="48">
        <v>0</v>
      </c>
      <c r="M101" s="178"/>
      <c r="N101" s="147"/>
    </row>
    <row r="102" spans="1:14" s="20" customFormat="1" ht="31.5" x14ac:dyDescent="0.25">
      <c r="A102" s="144"/>
      <c r="B102" s="147"/>
      <c r="C102" s="150"/>
      <c r="D102" s="40" t="s">
        <v>62</v>
      </c>
      <c r="E102" s="175"/>
      <c r="F102" s="63">
        <v>0</v>
      </c>
      <c r="G102" s="88">
        <v>0</v>
      </c>
      <c r="H102" s="80">
        <v>0</v>
      </c>
      <c r="I102" s="48">
        <v>0</v>
      </c>
      <c r="J102" s="48">
        <v>0</v>
      </c>
      <c r="K102" s="48">
        <v>0</v>
      </c>
      <c r="L102" s="48">
        <v>0</v>
      </c>
      <c r="M102" s="178"/>
      <c r="N102" s="147"/>
    </row>
    <row r="103" spans="1:14" s="20" customFormat="1" ht="106.5" customHeight="1" x14ac:dyDescent="0.25">
      <c r="A103" s="145"/>
      <c r="B103" s="148"/>
      <c r="C103" s="151"/>
      <c r="D103" s="40" t="s">
        <v>63</v>
      </c>
      <c r="E103" s="176"/>
      <c r="F103" s="64">
        <v>565.17499999999995</v>
      </c>
      <c r="G103" s="88">
        <f>H103+I103+J103+K103+L103</f>
        <v>45.825000000000003</v>
      </c>
      <c r="H103" s="89">
        <v>45.825000000000003</v>
      </c>
      <c r="I103" s="48">
        <v>0</v>
      </c>
      <c r="J103" s="48">
        <v>0</v>
      </c>
      <c r="K103" s="48">
        <v>0</v>
      </c>
      <c r="L103" s="48">
        <v>0</v>
      </c>
      <c r="M103" s="179"/>
      <c r="N103" s="148"/>
    </row>
    <row r="104" spans="1:14" s="20" customFormat="1" ht="15.6" customHeight="1" x14ac:dyDescent="0.25">
      <c r="A104" s="36" t="s">
        <v>137</v>
      </c>
      <c r="B104" s="28" t="s">
        <v>138</v>
      </c>
      <c r="C104" s="39"/>
      <c r="D104" s="40"/>
      <c r="E104" s="32"/>
      <c r="F104" s="33">
        <v>0</v>
      </c>
      <c r="G104" s="90">
        <f>G105+G106+G107+G108</f>
        <v>119.41</v>
      </c>
      <c r="H104" s="90">
        <f t="shared" ref="H104:L104" si="8">H105+H106+H107+H108</f>
        <v>119.41</v>
      </c>
      <c r="I104" s="34">
        <f t="shared" si="8"/>
        <v>0</v>
      </c>
      <c r="J104" s="34">
        <f t="shared" si="8"/>
        <v>0</v>
      </c>
      <c r="K104" s="34">
        <f t="shared" si="8"/>
        <v>0</v>
      </c>
      <c r="L104" s="34">
        <f t="shared" si="8"/>
        <v>0</v>
      </c>
      <c r="M104" s="177" t="s">
        <v>114</v>
      </c>
      <c r="N104" s="146" t="s">
        <v>146</v>
      </c>
    </row>
    <row r="105" spans="1:14" s="20" customFormat="1" ht="29.25" customHeight="1" x14ac:dyDescent="0.25">
      <c r="A105" s="143"/>
      <c r="B105" s="146" t="s">
        <v>145</v>
      </c>
      <c r="C105" s="149"/>
      <c r="D105" s="40" t="s">
        <v>60</v>
      </c>
      <c r="E105" s="174" t="s">
        <v>116</v>
      </c>
      <c r="F105" s="33">
        <v>0</v>
      </c>
      <c r="G105" s="90">
        <f t="shared" ref="G105:G108" si="9">H105+I105+J105+K105+L105</f>
        <v>0</v>
      </c>
      <c r="H105" s="91">
        <v>0</v>
      </c>
      <c r="I105" s="33">
        <v>0</v>
      </c>
      <c r="J105" s="33">
        <v>0</v>
      </c>
      <c r="K105" s="33">
        <v>0</v>
      </c>
      <c r="L105" s="33">
        <v>0</v>
      </c>
      <c r="M105" s="178"/>
      <c r="N105" s="147"/>
    </row>
    <row r="106" spans="1:14" s="20" customFormat="1" ht="29.25" customHeight="1" x14ac:dyDescent="0.25">
      <c r="A106" s="144"/>
      <c r="B106" s="147"/>
      <c r="C106" s="150"/>
      <c r="D106" s="40" t="s">
        <v>61</v>
      </c>
      <c r="E106" s="175"/>
      <c r="F106" s="33">
        <v>0</v>
      </c>
      <c r="G106" s="90">
        <f t="shared" si="9"/>
        <v>0</v>
      </c>
      <c r="H106" s="91">
        <v>0</v>
      </c>
      <c r="I106" s="33">
        <v>0</v>
      </c>
      <c r="J106" s="33">
        <v>0</v>
      </c>
      <c r="K106" s="33">
        <v>0</v>
      </c>
      <c r="L106" s="33">
        <v>0</v>
      </c>
      <c r="M106" s="178"/>
      <c r="N106" s="147"/>
    </row>
    <row r="107" spans="1:14" s="20" customFormat="1" ht="31.5" customHeight="1" x14ac:dyDescent="0.25">
      <c r="A107" s="144"/>
      <c r="B107" s="147"/>
      <c r="C107" s="150"/>
      <c r="D107" s="40" t="s">
        <v>62</v>
      </c>
      <c r="E107" s="175"/>
      <c r="F107" s="33">
        <v>0</v>
      </c>
      <c r="G107" s="90">
        <f t="shared" si="9"/>
        <v>0</v>
      </c>
      <c r="H107" s="91">
        <v>0</v>
      </c>
      <c r="I107" s="33">
        <v>0</v>
      </c>
      <c r="J107" s="33">
        <v>0</v>
      </c>
      <c r="K107" s="33">
        <v>0</v>
      </c>
      <c r="L107" s="33">
        <v>0</v>
      </c>
      <c r="M107" s="178"/>
      <c r="N107" s="147"/>
    </row>
    <row r="108" spans="1:14" s="20" customFormat="1" ht="99" customHeight="1" x14ac:dyDescent="0.25">
      <c r="A108" s="145"/>
      <c r="B108" s="148"/>
      <c r="C108" s="151"/>
      <c r="D108" s="40" t="s">
        <v>63</v>
      </c>
      <c r="E108" s="176"/>
      <c r="F108" s="33">
        <v>0</v>
      </c>
      <c r="G108" s="90">
        <f t="shared" si="9"/>
        <v>119.41</v>
      </c>
      <c r="H108" s="90">
        <v>119.41</v>
      </c>
      <c r="I108" s="33">
        <v>0</v>
      </c>
      <c r="J108" s="33">
        <v>0</v>
      </c>
      <c r="K108" s="33">
        <v>0</v>
      </c>
      <c r="L108" s="33">
        <v>0</v>
      </c>
      <c r="M108" s="179"/>
      <c r="N108" s="148"/>
    </row>
    <row r="109" spans="1:14" s="20" customFormat="1" ht="15.75" x14ac:dyDescent="0.25">
      <c r="A109" s="38" t="s">
        <v>84</v>
      </c>
      <c r="B109" s="37" t="s">
        <v>82</v>
      </c>
      <c r="C109" s="26"/>
      <c r="D109" s="26" t="s">
        <v>59</v>
      </c>
      <c r="E109" s="23"/>
      <c r="F109" s="65">
        <v>0</v>
      </c>
      <c r="G109" s="92">
        <v>1000</v>
      </c>
      <c r="H109" s="92">
        <v>0</v>
      </c>
      <c r="I109" s="65">
        <v>0</v>
      </c>
      <c r="J109" s="65">
        <v>0</v>
      </c>
      <c r="K109" s="65">
        <v>0</v>
      </c>
      <c r="L109" s="66">
        <v>1000</v>
      </c>
      <c r="M109" s="180"/>
      <c r="N109" s="180"/>
    </row>
    <row r="110" spans="1:14" s="20" customFormat="1" ht="76.5" customHeight="1" x14ac:dyDescent="0.25">
      <c r="A110" s="143"/>
      <c r="B110" s="146" t="s">
        <v>83</v>
      </c>
      <c r="C110" s="149"/>
      <c r="D110" s="40" t="s">
        <v>60</v>
      </c>
      <c r="E110" s="67">
        <v>0</v>
      </c>
      <c r="F110" s="67">
        <v>0</v>
      </c>
      <c r="G110" s="90">
        <f t="shared" ref="G110:G113" si="10">H110+I110+J110+K110+L110</f>
        <v>0</v>
      </c>
      <c r="H110" s="93">
        <v>0</v>
      </c>
      <c r="I110" s="67">
        <v>0</v>
      </c>
      <c r="J110" s="67">
        <v>0</v>
      </c>
      <c r="K110" s="67">
        <v>0</v>
      </c>
      <c r="L110" s="67">
        <v>0</v>
      </c>
      <c r="M110" s="181"/>
      <c r="N110" s="181"/>
    </row>
    <row r="111" spans="1:14" s="20" customFormat="1" ht="47.25" x14ac:dyDescent="0.25">
      <c r="A111" s="144"/>
      <c r="B111" s="147"/>
      <c r="C111" s="150"/>
      <c r="D111" s="40" t="s">
        <v>61</v>
      </c>
      <c r="E111" s="67">
        <v>0</v>
      </c>
      <c r="F111" s="67">
        <v>0</v>
      </c>
      <c r="G111" s="90">
        <f t="shared" si="10"/>
        <v>0</v>
      </c>
      <c r="H111" s="93">
        <v>0</v>
      </c>
      <c r="I111" s="67">
        <v>0</v>
      </c>
      <c r="J111" s="67">
        <v>0</v>
      </c>
      <c r="K111" s="67">
        <v>0</v>
      </c>
      <c r="L111" s="67">
        <v>0</v>
      </c>
      <c r="M111" s="181"/>
      <c r="N111" s="181"/>
    </row>
    <row r="112" spans="1:14" s="20" customFormat="1" ht="31.5" x14ac:dyDescent="0.25">
      <c r="A112" s="144"/>
      <c r="B112" s="147"/>
      <c r="C112" s="150"/>
      <c r="D112" s="40" t="s">
        <v>62</v>
      </c>
      <c r="E112" s="67">
        <v>0</v>
      </c>
      <c r="F112" s="67">
        <v>0</v>
      </c>
      <c r="G112" s="90">
        <f t="shared" si="10"/>
        <v>1000</v>
      </c>
      <c r="H112" s="93">
        <v>0</v>
      </c>
      <c r="I112" s="67">
        <v>0</v>
      </c>
      <c r="J112" s="67">
        <v>0</v>
      </c>
      <c r="K112" s="67">
        <v>0</v>
      </c>
      <c r="L112" s="67">
        <v>1000</v>
      </c>
      <c r="M112" s="181"/>
      <c r="N112" s="181"/>
    </row>
    <row r="113" spans="1:14" s="20" customFormat="1" ht="50.25" customHeight="1" x14ac:dyDescent="0.25">
      <c r="A113" s="145"/>
      <c r="B113" s="148"/>
      <c r="C113" s="151"/>
      <c r="D113" s="40" t="s">
        <v>63</v>
      </c>
      <c r="E113" s="67">
        <v>0</v>
      </c>
      <c r="F113" s="67">
        <v>0</v>
      </c>
      <c r="G113" s="90">
        <f t="shared" si="10"/>
        <v>0</v>
      </c>
      <c r="H113" s="93">
        <v>0</v>
      </c>
      <c r="I113" s="67">
        <v>0</v>
      </c>
      <c r="J113" s="67">
        <v>0</v>
      </c>
      <c r="K113" s="67">
        <v>0</v>
      </c>
      <c r="L113" s="67">
        <v>0</v>
      </c>
      <c r="M113" s="182"/>
      <c r="N113" s="182"/>
    </row>
    <row r="114" spans="1:14" s="20" customFormat="1" ht="15.75" x14ac:dyDescent="0.25">
      <c r="A114" s="38" t="s">
        <v>89</v>
      </c>
      <c r="B114" s="35" t="s">
        <v>49</v>
      </c>
      <c r="C114" s="26"/>
      <c r="D114" s="26" t="s">
        <v>59</v>
      </c>
      <c r="E114" s="23"/>
      <c r="F114" s="67">
        <v>0</v>
      </c>
      <c r="G114" s="92">
        <v>1000</v>
      </c>
      <c r="H114" s="93">
        <v>0</v>
      </c>
      <c r="I114" s="67">
        <v>0</v>
      </c>
      <c r="J114" s="67">
        <v>0</v>
      </c>
      <c r="K114" s="67">
        <v>0</v>
      </c>
      <c r="L114" s="68">
        <v>1000</v>
      </c>
      <c r="M114" s="177" t="s">
        <v>99</v>
      </c>
      <c r="N114" s="146" t="s">
        <v>125</v>
      </c>
    </row>
    <row r="115" spans="1:14" s="20" customFormat="1" ht="45" customHeight="1" x14ac:dyDescent="0.25">
      <c r="A115" s="143"/>
      <c r="B115" s="146" t="s">
        <v>88</v>
      </c>
      <c r="C115" s="183" t="s">
        <v>98</v>
      </c>
      <c r="D115" s="40" t="s">
        <v>60</v>
      </c>
      <c r="E115" s="174" t="s">
        <v>117</v>
      </c>
      <c r="F115" s="67">
        <v>0</v>
      </c>
      <c r="G115" s="90">
        <f t="shared" ref="G115" si="11">H115+I115+J115+K115+L115</f>
        <v>0</v>
      </c>
      <c r="H115" s="93">
        <v>0</v>
      </c>
      <c r="I115" s="67">
        <v>0</v>
      </c>
      <c r="J115" s="67">
        <v>0</v>
      </c>
      <c r="K115" s="67">
        <v>0</v>
      </c>
      <c r="L115" s="67">
        <v>0</v>
      </c>
      <c r="M115" s="178"/>
      <c r="N115" s="147"/>
    </row>
    <row r="116" spans="1:14" s="20" customFormat="1" ht="47.25" x14ac:dyDescent="0.25">
      <c r="A116" s="144"/>
      <c r="B116" s="147"/>
      <c r="C116" s="184"/>
      <c r="D116" s="40" t="s">
        <v>61</v>
      </c>
      <c r="E116" s="175"/>
      <c r="F116" s="67">
        <v>0</v>
      </c>
      <c r="G116" s="90">
        <f t="shared" ref="G116" si="12">H116+I116+J116+K116+L116</f>
        <v>0</v>
      </c>
      <c r="H116" s="93">
        <v>0</v>
      </c>
      <c r="I116" s="67">
        <v>0</v>
      </c>
      <c r="J116" s="67">
        <v>0</v>
      </c>
      <c r="K116" s="67">
        <v>0</v>
      </c>
      <c r="L116" s="67">
        <v>0</v>
      </c>
      <c r="M116" s="178"/>
      <c r="N116" s="147"/>
    </row>
    <row r="117" spans="1:14" s="20" customFormat="1" ht="31.5" x14ac:dyDescent="0.25">
      <c r="A117" s="144"/>
      <c r="B117" s="147"/>
      <c r="C117" s="184"/>
      <c r="D117" s="40" t="s">
        <v>62</v>
      </c>
      <c r="E117" s="175"/>
      <c r="F117" s="67">
        <v>0</v>
      </c>
      <c r="G117" s="94">
        <v>1000</v>
      </c>
      <c r="H117" s="93">
        <v>0</v>
      </c>
      <c r="I117" s="67">
        <v>0</v>
      </c>
      <c r="J117" s="67">
        <v>0</v>
      </c>
      <c r="K117" s="67">
        <v>0</v>
      </c>
      <c r="L117" s="68">
        <v>1000</v>
      </c>
      <c r="M117" s="178"/>
      <c r="N117" s="147"/>
    </row>
    <row r="118" spans="1:14" s="20" customFormat="1" ht="187.15" customHeight="1" x14ac:dyDescent="0.25">
      <c r="A118" s="145"/>
      <c r="B118" s="148"/>
      <c r="C118" s="185"/>
      <c r="D118" s="40" t="s">
        <v>63</v>
      </c>
      <c r="E118" s="176"/>
      <c r="F118" s="67">
        <v>0</v>
      </c>
      <c r="G118" s="90">
        <f t="shared" ref="G118" si="13">H118+I118+J118+K118+L118</f>
        <v>0</v>
      </c>
      <c r="H118" s="93">
        <v>0</v>
      </c>
      <c r="I118" s="67">
        <v>0</v>
      </c>
      <c r="J118" s="67">
        <v>0</v>
      </c>
      <c r="K118" s="67">
        <v>0</v>
      </c>
      <c r="L118" s="67">
        <v>0</v>
      </c>
      <c r="M118" s="179"/>
      <c r="N118" s="148"/>
    </row>
    <row r="119" spans="1:14" s="5" customFormat="1" ht="12.75" x14ac:dyDescent="0.2">
      <c r="A119" s="7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x14ac:dyDescent="0.25">
      <c r="A120" s="4"/>
    </row>
    <row r="121" spans="1:14" x14ac:dyDescent="0.25">
      <c r="A121" s="4"/>
    </row>
    <row r="122" spans="1:14" ht="18.75" x14ac:dyDescent="0.3">
      <c r="A122" s="4"/>
      <c r="D122" s="72"/>
      <c r="E122" s="72"/>
      <c r="F122" s="72"/>
      <c r="G122" s="72"/>
      <c r="H122" s="72"/>
      <c r="I122" s="72"/>
      <c r="J122" s="72"/>
    </row>
    <row r="123" spans="1:14" x14ac:dyDescent="0.25">
      <c r="A123" s="4"/>
    </row>
    <row r="124" spans="1:14" x14ac:dyDescent="0.25">
      <c r="A124" s="4"/>
    </row>
  </sheetData>
  <mergeCells count="156">
    <mergeCell ref="G94:L94"/>
    <mergeCell ref="G97:L97"/>
    <mergeCell ref="N84:N88"/>
    <mergeCell ref="M84:M88"/>
    <mergeCell ref="M89:M93"/>
    <mergeCell ref="N89:N93"/>
    <mergeCell ref="M94:M98"/>
    <mergeCell ref="N94:N98"/>
    <mergeCell ref="N74:N78"/>
    <mergeCell ref="M74:M78"/>
    <mergeCell ref="M79:M83"/>
    <mergeCell ref="N79:N83"/>
    <mergeCell ref="K93:L93"/>
    <mergeCell ref="G87:L87"/>
    <mergeCell ref="M114:M118"/>
    <mergeCell ref="N114:N118"/>
    <mergeCell ref="E115:E118"/>
    <mergeCell ref="B110:B113"/>
    <mergeCell ref="C110:C113"/>
    <mergeCell ref="E100:E103"/>
    <mergeCell ref="B105:B108"/>
    <mergeCell ref="C105:C108"/>
    <mergeCell ref="E105:E108"/>
    <mergeCell ref="N99:N103"/>
    <mergeCell ref="M99:M103"/>
    <mergeCell ref="M104:M108"/>
    <mergeCell ref="N104:N108"/>
    <mergeCell ref="M109:M113"/>
    <mergeCell ref="N109:N113"/>
    <mergeCell ref="B100:B103"/>
    <mergeCell ref="C100:C103"/>
    <mergeCell ref="B115:B118"/>
    <mergeCell ref="C115:C118"/>
    <mergeCell ref="E74:E78"/>
    <mergeCell ref="F74:L78"/>
    <mergeCell ref="E79:E83"/>
    <mergeCell ref="F79:L83"/>
    <mergeCell ref="E95:E98"/>
    <mergeCell ref="E90:E93"/>
    <mergeCell ref="E59:E63"/>
    <mergeCell ref="C15:C18"/>
    <mergeCell ref="B15:B18"/>
    <mergeCell ref="C20:C23"/>
    <mergeCell ref="B45:B48"/>
    <mergeCell ref="B70:B73"/>
    <mergeCell ref="C70:C73"/>
    <mergeCell ref="B80:B83"/>
    <mergeCell ref="C80:C83"/>
    <mergeCell ref="F14:L18"/>
    <mergeCell ref="B40:B43"/>
    <mergeCell ref="C40:C43"/>
    <mergeCell ref="F39:L43"/>
    <mergeCell ref="E44:E48"/>
    <mergeCell ref="E49:E53"/>
    <mergeCell ref="E54:E58"/>
    <mergeCell ref="F54:L58"/>
    <mergeCell ref="E69:E73"/>
    <mergeCell ref="A15:A18"/>
    <mergeCell ref="E29:E33"/>
    <mergeCell ref="A1:B1"/>
    <mergeCell ref="A2:N2"/>
    <mergeCell ref="A5:N5"/>
    <mergeCell ref="A6:A7"/>
    <mergeCell ref="B6:B7"/>
    <mergeCell ref="C6:C7"/>
    <mergeCell ref="D6:D7"/>
    <mergeCell ref="E6:E7"/>
    <mergeCell ref="F6:F7"/>
    <mergeCell ref="G6:G7"/>
    <mergeCell ref="H6:L6"/>
    <mergeCell ref="A3:N3"/>
    <mergeCell ref="A4:N4"/>
    <mergeCell ref="M6:M7"/>
    <mergeCell ref="N6:N7"/>
    <mergeCell ref="M1:N1"/>
    <mergeCell ref="N24:N28"/>
    <mergeCell ref="E14:E18"/>
    <mergeCell ref="E19:E23"/>
    <mergeCell ref="F19:L23"/>
    <mergeCell ref="A25:A28"/>
    <mergeCell ref="B30:B33"/>
    <mergeCell ref="A75:A78"/>
    <mergeCell ref="A70:A73"/>
    <mergeCell ref="B65:B68"/>
    <mergeCell ref="C65:C68"/>
    <mergeCell ref="A65:A68"/>
    <mergeCell ref="B60:B63"/>
    <mergeCell ref="C60:C63"/>
    <mergeCell ref="A60:A63"/>
    <mergeCell ref="A20:A23"/>
    <mergeCell ref="B20:B23"/>
    <mergeCell ref="B50:B53"/>
    <mergeCell ref="C50:C53"/>
    <mergeCell ref="A50:A53"/>
    <mergeCell ref="B55:B58"/>
    <mergeCell ref="C55:C58"/>
    <mergeCell ref="A55:A58"/>
    <mergeCell ref="C45:C48"/>
    <mergeCell ref="A45:A48"/>
    <mergeCell ref="A30:A33"/>
    <mergeCell ref="C30:C33"/>
    <mergeCell ref="A40:A43"/>
    <mergeCell ref="A35:A38"/>
    <mergeCell ref="B35:B38"/>
    <mergeCell ref="C35:C38"/>
    <mergeCell ref="M14:M18"/>
    <mergeCell ref="N14:N18"/>
    <mergeCell ref="M19:M23"/>
    <mergeCell ref="N19:N23"/>
    <mergeCell ref="E24:E28"/>
    <mergeCell ref="F24:L28"/>
    <mergeCell ref="M24:M28"/>
    <mergeCell ref="N29:N33"/>
    <mergeCell ref="A115:A118"/>
    <mergeCell ref="B85:B88"/>
    <mergeCell ref="A85:A88"/>
    <mergeCell ref="C85:C88"/>
    <mergeCell ref="B90:B93"/>
    <mergeCell ref="A90:A93"/>
    <mergeCell ref="C90:C93"/>
    <mergeCell ref="A110:A113"/>
    <mergeCell ref="A105:A108"/>
    <mergeCell ref="A100:A103"/>
    <mergeCell ref="B95:B98"/>
    <mergeCell ref="C95:C98"/>
    <mergeCell ref="A95:A98"/>
    <mergeCell ref="A80:A83"/>
    <mergeCell ref="B75:B78"/>
    <mergeCell ref="C75:C78"/>
    <mergeCell ref="N34:N38"/>
    <mergeCell ref="B25:B28"/>
    <mergeCell ref="C25:C28"/>
    <mergeCell ref="E64:E68"/>
    <mergeCell ref="M64:M68"/>
    <mergeCell ref="N64:N68"/>
    <mergeCell ref="M39:M43"/>
    <mergeCell ref="N39:N43"/>
    <mergeCell ref="E39:E43"/>
    <mergeCell ref="M34:M38"/>
    <mergeCell ref="E34:E38"/>
    <mergeCell ref="F29:L33"/>
    <mergeCell ref="F34:I38"/>
    <mergeCell ref="M29:M33"/>
    <mergeCell ref="F69:L73"/>
    <mergeCell ref="M69:M73"/>
    <mergeCell ref="N69:N73"/>
    <mergeCell ref="F59:L63"/>
    <mergeCell ref="M59:M63"/>
    <mergeCell ref="N59:N63"/>
    <mergeCell ref="M44:M48"/>
    <mergeCell ref="N44:N48"/>
    <mergeCell ref="M49:M53"/>
    <mergeCell ref="N49:N53"/>
    <mergeCell ref="M54:M58"/>
    <mergeCell ref="N54:N58"/>
    <mergeCell ref="F64:L68"/>
  </mergeCells>
  <pageMargins left="0.19685039370078741" right="0.19685039370078741" top="0.74803149606299213" bottom="0.74803149606299213" header="0" footer="0"/>
  <pageSetup paperSize="9" scale="66" firstPageNumber="8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5"/>
  <sheetViews>
    <sheetView view="pageBreakPreview" zoomScale="86" zoomScaleNormal="80" zoomScaleSheetLayoutView="86" workbookViewId="0">
      <selection activeCell="A2" sqref="A2:H2"/>
    </sheetView>
  </sheetViews>
  <sheetFormatPr defaultColWidth="9.140625" defaultRowHeight="15" x14ac:dyDescent="0.25"/>
  <cols>
    <col min="1" max="1" width="27.5703125" style="1" customWidth="1"/>
    <col min="2" max="2" width="13.140625" style="1" customWidth="1"/>
    <col min="3" max="3" width="17.5703125" style="1" customWidth="1"/>
    <col min="4" max="4" width="13" style="1" customWidth="1"/>
    <col min="5" max="5" width="20.85546875" style="1" customWidth="1"/>
    <col min="6" max="6" width="14.5703125" style="1" customWidth="1"/>
    <col min="7" max="7" width="19.7109375" style="1" customWidth="1"/>
    <col min="8" max="8" width="25.28515625" style="1" customWidth="1"/>
    <col min="9" max="16384" width="9.140625" style="1"/>
  </cols>
  <sheetData>
    <row r="1" spans="1:8" ht="13.9" x14ac:dyDescent="0.25">
      <c r="A1" s="195"/>
      <c r="B1" s="195"/>
      <c r="C1" s="195"/>
      <c r="D1" s="195"/>
      <c r="E1" s="195"/>
      <c r="F1" s="195"/>
      <c r="G1" s="195"/>
      <c r="H1" s="195"/>
    </row>
    <row r="2" spans="1:8" s="19" customFormat="1" ht="18.75" x14ac:dyDescent="0.3">
      <c r="A2" s="196" t="s">
        <v>135</v>
      </c>
      <c r="B2" s="196"/>
      <c r="C2" s="196"/>
      <c r="D2" s="196"/>
      <c r="E2" s="196"/>
      <c r="F2" s="196"/>
      <c r="G2" s="196"/>
      <c r="H2" s="196"/>
    </row>
    <row r="3" spans="1:8" s="19" customFormat="1" ht="18.75" x14ac:dyDescent="0.3">
      <c r="A3" s="196" t="s">
        <v>21</v>
      </c>
      <c r="B3" s="196"/>
      <c r="C3" s="196"/>
      <c r="D3" s="196"/>
      <c r="E3" s="196"/>
      <c r="F3" s="196"/>
      <c r="G3" s="196"/>
      <c r="H3" s="196"/>
    </row>
    <row r="4" spans="1:8" s="19" customFormat="1" ht="33.75" customHeight="1" x14ac:dyDescent="0.3">
      <c r="A4" s="196" t="s">
        <v>127</v>
      </c>
      <c r="B4" s="196"/>
      <c r="C4" s="196"/>
      <c r="D4" s="196"/>
      <c r="E4" s="196"/>
      <c r="F4" s="196"/>
      <c r="G4" s="196"/>
      <c r="H4" s="196"/>
    </row>
    <row r="6" spans="1:8" s="8" customFormat="1" ht="15.75" x14ac:dyDescent="0.25">
      <c r="A6" s="192" t="s">
        <v>22</v>
      </c>
      <c r="B6" s="192"/>
      <c r="C6" s="192"/>
      <c r="D6" s="192"/>
      <c r="E6" s="192"/>
      <c r="F6" s="192"/>
      <c r="G6" s="192"/>
      <c r="H6" s="192"/>
    </row>
    <row r="7" spans="1:8" s="8" customFormat="1" ht="15.75" x14ac:dyDescent="0.25"/>
    <row r="8" spans="1:8" s="15" customFormat="1" ht="47.25" x14ac:dyDescent="0.25">
      <c r="A8" s="14" t="s">
        <v>16</v>
      </c>
      <c r="B8" s="191" t="s">
        <v>17</v>
      </c>
      <c r="C8" s="191"/>
      <c r="D8" s="191" t="s">
        <v>18</v>
      </c>
      <c r="E8" s="191"/>
      <c r="F8" s="191" t="s">
        <v>19</v>
      </c>
      <c r="G8" s="191"/>
      <c r="H8" s="14" t="s">
        <v>20</v>
      </c>
    </row>
    <row r="9" spans="1:8" s="15" customFormat="1" ht="15.75" x14ac:dyDescent="0.25">
      <c r="A9" s="191" t="s">
        <v>15</v>
      </c>
      <c r="B9" s="14" t="s">
        <v>35</v>
      </c>
      <c r="C9" s="14"/>
      <c r="D9" s="14" t="s">
        <v>35</v>
      </c>
      <c r="E9" s="14"/>
      <c r="F9" s="14" t="s">
        <v>35</v>
      </c>
      <c r="G9" s="14"/>
      <c r="H9" s="14"/>
    </row>
    <row r="10" spans="1:8" s="15" customFormat="1" ht="15.75" x14ac:dyDescent="0.25">
      <c r="A10" s="191"/>
      <c r="B10" s="14" t="s">
        <v>36</v>
      </c>
      <c r="C10" s="14"/>
      <c r="D10" s="14" t="s">
        <v>36</v>
      </c>
      <c r="E10" s="14"/>
      <c r="F10" s="14" t="s">
        <v>36</v>
      </c>
      <c r="G10" s="14"/>
      <c r="H10" s="14"/>
    </row>
    <row r="11" spans="1:8" s="15" customFormat="1" ht="15.75" x14ac:dyDescent="0.25">
      <c r="A11" s="191"/>
      <c r="B11" s="14" t="s">
        <v>37</v>
      </c>
      <c r="C11" s="14"/>
      <c r="D11" s="14" t="s">
        <v>37</v>
      </c>
      <c r="E11" s="14"/>
      <c r="F11" s="14" t="s">
        <v>37</v>
      </c>
      <c r="G11" s="14"/>
      <c r="H11" s="14"/>
    </row>
    <row r="12" spans="1:8" s="15" customFormat="1" ht="15.75" x14ac:dyDescent="0.25">
      <c r="A12" s="191"/>
      <c r="B12" s="14" t="s">
        <v>38</v>
      </c>
      <c r="C12" s="14"/>
      <c r="D12" s="14" t="s">
        <v>38</v>
      </c>
      <c r="E12" s="14"/>
      <c r="F12" s="14" t="s">
        <v>38</v>
      </c>
      <c r="G12" s="14"/>
      <c r="H12" s="14"/>
    </row>
    <row r="13" spans="1:8" s="15" customFormat="1" ht="15.75" x14ac:dyDescent="0.25">
      <c r="A13" s="191"/>
      <c r="B13" s="14" t="s">
        <v>39</v>
      </c>
      <c r="C13" s="14"/>
      <c r="D13" s="14" t="s">
        <v>39</v>
      </c>
      <c r="E13" s="14"/>
      <c r="F13" s="14" t="s">
        <v>39</v>
      </c>
      <c r="G13" s="14"/>
      <c r="H13" s="14"/>
    </row>
    <row r="14" spans="1:8" s="15" customFormat="1" ht="6.75" customHeight="1" x14ac:dyDescent="0.25"/>
    <row r="15" spans="1:8" s="15" customFormat="1" ht="15.75" hidden="1" x14ac:dyDescent="0.25"/>
    <row r="16" spans="1:8" s="15" customFormat="1" ht="15.75" x14ac:dyDescent="0.25">
      <c r="A16" s="194" t="s">
        <v>23</v>
      </c>
      <c r="B16" s="194"/>
      <c r="C16" s="194"/>
      <c r="D16" s="194"/>
      <c r="E16" s="194"/>
      <c r="F16" s="194"/>
      <c r="G16" s="194"/>
      <c r="H16" s="194"/>
    </row>
    <row r="17" spans="1:8" s="15" customFormat="1" ht="15.75" x14ac:dyDescent="0.25"/>
    <row r="18" spans="1:8" s="15" customFormat="1" ht="47.25" x14ac:dyDescent="0.25">
      <c r="A18" s="14" t="s">
        <v>16</v>
      </c>
      <c r="B18" s="191" t="s">
        <v>17</v>
      </c>
      <c r="C18" s="191"/>
      <c r="D18" s="191" t="s">
        <v>18</v>
      </c>
      <c r="E18" s="191"/>
      <c r="F18" s="191" t="s">
        <v>19</v>
      </c>
      <c r="G18" s="191"/>
      <c r="H18" s="14" t="s">
        <v>20</v>
      </c>
    </row>
    <row r="19" spans="1:8" s="15" customFormat="1" ht="15.75" x14ac:dyDescent="0.25">
      <c r="A19" s="191" t="s">
        <v>15</v>
      </c>
      <c r="B19" s="14" t="s">
        <v>35</v>
      </c>
      <c r="C19" s="14"/>
      <c r="D19" s="14" t="s">
        <v>35</v>
      </c>
      <c r="E19" s="14"/>
      <c r="F19" s="14" t="s">
        <v>35</v>
      </c>
      <c r="G19" s="14"/>
      <c r="H19" s="14"/>
    </row>
    <row r="20" spans="1:8" s="15" customFormat="1" ht="15.75" x14ac:dyDescent="0.25">
      <c r="A20" s="191"/>
      <c r="B20" s="14" t="s">
        <v>36</v>
      </c>
      <c r="C20" s="14"/>
      <c r="D20" s="14" t="s">
        <v>36</v>
      </c>
      <c r="E20" s="14"/>
      <c r="F20" s="14" t="s">
        <v>36</v>
      </c>
      <c r="G20" s="14"/>
      <c r="H20" s="14"/>
    </row>
    <row r="21" spans="1:8" s="15" customFormat="1" ht="15.75" x14ac:dyDescent="0.25">
      <c r="A21" s="191"/>
      <c r="B21" s="14" t="s">
        <v>37</v>
      </c>
      <c r="C21" s="14"/>
      <c r="D21" s="14" t="s">
        <v>37</v>
      </c>
      <c r="E21" s="14"/>
      <c r="F21" s="14" t="s">
        <v>37</v>
      </c>
      <c r="G21" s="14"/>
      <c r="H21" s="14"/>
    </row>
    <row r="22" spans="1:8" s="15" customFormat="1" ht="15.75" x14ac:dyDescent="0.25">
      <c r="A22" s="191"/>
      <c r="B22" s="14" t="s">
        <v>38</v>
      </c>
      <c r="C22" s="14"/>
      <c r="D22" s="14" t="s">
        <v>38</v>
      </c>
      <c r="E22" s="14"/>
      <c r="F22" s="14" t="s">
        <v>38</v>
      </c>
      <c r="G22" s="14"/>
      <c r="H22" s="14"/>
    </row>
    <row r="23" spans="1:8" s="15" customFormat="1" ht="15.75" x14ac:dyDescent="0.25">
      <c r="A23" s="191"/>
      <c r="B23" s="14" t="s">
        <v>39</v>
      </c>
      <c r="C23" s="14"/>
      <c r="D23" s="14" t="s">
        <v>39</v>
      </c>
      <c r="E23" s="14"/>
      <c r="F23" s="14" t="s">
        <v>39</v>
      </c>
      <c r="G23" s="14"/>
      <c r="H23" s="14"/>
    </row>
    <row r="24" spans="1:8" s="15" customFormat="1" ht="6" customHeight="1" x14ac:dyDescent="0.3"/>
    <row r="25" spans="1:8" s="16" customFormat="1" ht="97.5" customHeight="1" x14ac:dyDescent="0.25">
      <c r="A25" s="193" t="s">
        <v>128</v>
      </c>
      <c r="B25" s="193"/>
      <c r="C25" s="193"/>
      <c r="D25" s="193"/>
      <c r="E25" s="193"/>
      <c r="F25" s="193"/>
      <c r="G25" s="193"/>
      <c r="H25" s="193"/>
    </row>
  </sheetData>
  <mergeCells count="15">
    <mergeCell ref="A1:H1"/>
    <mergeCell ref="A2:H2"/>
    <mergeCell ref="A3:H3"/>
    <mergeCell ref="A4:H4"/>
    <mergeCell ref="B8:C8"/>
    <mergeCell ref="D8:E8"/>
    <mergeCell ref="F8:G8"/>
    <mergeCell ref="A9:A13"/>
    <mergeCell ref="A6:H6"/>
    <mergeCell ref="A25:H25"/>
    <mergeCell ref="A19:A23"/>
    <mergeCell ref="A16:H16"/>
    <mergeCell ref="B18:C18"/>
    <mergeCell ref="D18:E18"/>
    <mergeCell ref="F18:G18"/>
  </mergeCells>
  <pageMargins left="0.19685039370078741" right="0.19685039370078741" top="0.39370078740157483" bottom="0.39370078740157483" header="0.19685039370078741" footer="0.19685039370078741"/>
  <pageSetup paperSize="9" scale="94" firstPageNumber="1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Паспорт</vt:lpstr>
      <vt:lpstr>Перечень мероприятий</vt:lpstr>
      <vt:lpstr>5%</vt:lpstr>
      <vt:lpstr>'Перечень мероприятий'!Заголовки_для_печати</vt:lpstr>
      <vt:lpstr>'5%'!Область_печати</vt:lpstr>
      <vt:lpstr>'Перечень мероприятий'!Область_печати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Немцев Вячеслав Леонидович</dc:creator>
  <cp:lastModifiedBy>Татьяна A. Побежимова</cp:lastModifiedBy>
  <cp:lastPrinted>2015-06-08T07:12:49Z</cp:lastPrinted>
  <dcterms:created xsi:type="dcterms:W3CDTF">2014-09-12T06:18:21Z</dcterms:created>
  <dcterms:modified xsi:type="dcterms:W3CDTF">2017-10-20T08:43:46Z</dcterms:modified>
</cp:coreProperties>
</file>